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0515" windowHeight="9225" tabRatio="851" activeTab="2"/>
  </bookViews>
  <sheets>
    <sheet name="Navier" sheetId="24" r:id="rId1"/>
    <sheet name="25 PS 8 x 8" sheetId="25" r:id="rId2"/>
    <sheet name="13 PS 8 x 8" sheetId="13" r:id="rId3"/>
  </sheets>
  <calcPr calcId="144525"/>
</workbook>
</file>

<file path=xl/calcChain.xml><?xml version="1.0" encoding="utf-8"?>
<calcChain xmlns="http://schemas.openxmlformats.org/spreadsheetml/2006/main">
  <c r="EM94" i="25" l="1"/>
  <c r="EL94" i="25"/>
  <c r="EK94" i="25"/>
  <c r="DP94" i="25"/>
  <c r="DO94" i="25"/>
  <c r="DN94" i="25"/>
  <c r="DB94" i="25"/>
  <c r="CO94" i="25"/>
  <c r="EB93" i="25"/>
  <c r="DX93" i="25"/>
  <c r="EA92" i="25"/>
  <c r="DW92" i="25"/>
  <c r="DW88" i="25"/>
  <c r="DS88" i="25"/>
  <c r="DV87" i="25"/>
  <c r="DR87" i="25"/>
  <c r="EE86" i="25"/>
  <c r="ED86" i="25"/>
  <c r="EC86" i="25"/>
  <c r="DH86" i="25"/>
  <c r="DG86" i="25"/>
  <c r="DF86" i="25"/>
  <c r="CT86" i="25"/>
  <c r="CG86" i="25"/>
  <c r="DQ85" i="25"/>
  <c r="DM85" i="25"/>
  <c r="DI77" i="25"/>
  <c r="DE77" i="25"/>
  <c r="DD76" i="25"/>
  <c r="CZ76" i="25"/>
  <c r="CV68" i="25"/>
  <c r="CR68" i="25"/>
  <c r="DA57" i="25"/>
  <c r="BL53" i="25"/>
  <c r="FB45" i="25"/>
  <c r="BT41" i="25"/>
  <c r="BD40" i="25"/>
  <c r="AZ40" i="25"/>
  <c r="AL39" i="25"/>
  <c r="FB37" i="25"/>
  <c r="BM36" i="25"/>
  <c r="AI34" i="25"/>
  <c r="AJ33" i="25"/>
  <c r="AV32" i="25"/>
  <c r="AR32" i="25"/>
  <c r="FB31" i="25"/>
  <c r="AQ31" i="25"/>
  <c r="AM31" i="25"/>
  <c r="AY30" i="25"/>
  <c r="FB29" i="25"/>
  <c r="AC29" i="25"/>
  <c r="BA28" i="25"/>
  <c r="X26" i="25"/>
  <c r="AV25" i="25"/>
  <c r="K25" i="25"/>
  <c r="AI23" i="25"/>
  <c r="AE23" i="25"/>
  <c r="BO22" i="25"/>
  <c r="BB22" i="25"/>
  <c r="AP22" i="25"/>
  <c r="AO22" i="25"/>
  <c r="AN22" i="25"/>
  <c r="S22" i="25"/>
  <c r="R22" i="25"/>
  <c r="Q22" i="25"/>
  <c r="AO21" i="25"/>
  <c r="AD21" i="25"/>
  <c r="Z21" i="25"/>
  <c r="FB20" i="25"/>
  <c r="AC20" i="25"/>
  <c r="Y20" i="25"/>
  <c r="AN19" i="25"/>
  <c r="AW18" i="25"/>
  <c r="L18" i="25"/>
  <c r="AH17" i="25"/>
  <c r="M17" i="25"/>
  <c r="FB16" i="25"/>
  <c r="Y16" i="25"/>
  <c r="U16" i="25"/>
  <c r="X15" i="25"/>
  <c r="T15" i="25"/>
  <c r="L15" i="25"/>
  <c r="FD71" i="25"/>
  <c r="FD67" i="25"/>
  <c r="FD63" i="25"/>
  <c r="FD59" i="25"/>
  <c r="FD55" i="25"/>
  <c r="FD51" i="25"/>
  <c r="FD47" i="25"/>
  <c r="FD43" i="25"/>
  <c r="FD39" i="25"/>
  <c r="FD35" i="25"/>
  <c r="FD31" i="25"/>
  <c r="FD27" i="25"/>
  <c r="FD23" i="25"/>
  <c r="FD19" i="25"/>
  <c r="FD15" i="25"/>
  <c r="FD14" i="25" a="1"/>
  <c r="FD162" i="25" s="1"/>
  <c r="BG14" i="25"/>
  <c r="AT14" i="25"/>
  <c r="AH14" i="25"/>
  <c r="AG14" i="25"/>
  <c r="AF14" i="25"/>
  <c r="K14" i="25"/>
  <c r="J14" i="25"/>
  <c r="I14" i="25"/>
  <c r="H10" i="25"/>
  <c r="AD22" i="25" s="1"/>
  <c r="AK7" i="25"/>
  <c r="AE7" i="25"/>
  <c r="AD7" i="25"/>
  <c r="BW34" i="25" s="1"/>
  <c r="AC7" i="25"/>
  <c r="AB7" i="25"/>
  <c r="BZ39" i="25" s="1"/>
  <c r="AA7" i="25"/>
  <c r="AL6" i="25"/>
  <c r="AI15" i="25" s="1"/>
  <c r="AK6" i="25"/>
  <c r="AJ6" i="25"/>
  <c r="AL20" i="25" s="1"/>
  <c r="AE6" i="25"/>
  <c r="BY44" i="25" s="1"/>
  <c r="AD6" i="25"/>
  <c r="CV60" i="25" s="1"/>
  <c r="AC6" i="25"/>
  <c r="AB6" i="25"/>
  <c r="CY65" i="25" s="1"/>
  <c r="AA6" i="25"/>
  <c r="BK38" i="25" s="1"/>
  <c r="D6" i="25"/>
  <c r="AE5" i="25"/>
  <c r="AW33" i="25" s="1"/>
  <c r="AA5" i="25"/>
  <c r="BW55" i="25" s="1"/>
  <c r="D5" i="25"/>
  <c r="FB25" i="25" s="1"/>
  <c r="AL4" i="25"/>
  <c r="R21" i="25" s="1"/>
  <c r="AK4" i="25"/>
  <c r="AJ4" i="25"/>
  <c r="P21" i="25" s="1"/>
  <c r="AE4" i="25"/>
  <c r="AN37" i="25" s="1"/>
  <c r="AD4" i="25"/>
  <c r="AC4" i="25"/>
  <c r="AB4" i="25"/>
  <c r="AA4" i="25"/>
  <c r="AX47" i="25" s="1"/>
  <c r="AK3" i="25"/>
  <c r="AE3" i="25"/>
  <c r="AD3" i="25"/>
  <c r="AW52" i="25" s="1"/>
  <c r="AC3" i="25"/>
  <c r="BG59" i="25" s="1"/>
  <c r="AB3" i="25"/>
  <c r="AF41" i="25" s="1"/>
  <c r="AA3" i="25"/>
  <c r="E646" i="24"/>
  <c r="D646" i="24"/>
  <c r="E645" i="24"/>
  <c r="D645" i="24"/>
  <c r="E644" i="24"/>
  <c r="D644" i="24"/>
  <c r="E643" i="24"/>
  <c r="D643" i="24"/>
  <c r="E642" i="24"/>
  <c r="D642" i="24"/>
  <c r="E641" i="24"/>
  <c r="D641" i="24"/>
  <c r="E640" i="24"/>
  <c r="D640" i="24"/>
  <c r="E639" i="24"/>
  <c r="D639" i="24"/>
  <c r="E638" i="24"/>
  <c r="D638" i="24"/>
  <c r="E637" i="24"/>
  <c r="D637" i="24"/>
  <c r="E636" i="24"/>
  <c r="D636" i="24"/>
  <c r="E635" i="24"/>
  <c r="D635" i="24"/>
  <c r="E634" i="24"/>
  <c r="D634" i="24"/>
  <c r="E633" i="24"/>
  <c r="D633" i="24"/>
  <c r="E632" i="24"/>
  <c r="D632" i="24"/>
  <c r="E631" i="24"/>
  <c r="D631" i="24"/>
  <c r="E630" i="24"/>
  <c r="D630" i="24"/>
  <c r="E629" i="24"/>
  <c r="D629" i="24"/>
  <c r="E628" i="24"/>
  <c r="D628" i="24"/>
  <c r="E627" i="24"/>
  <c r="D627" i="24"/>
  <c r="E626" i="24"/>
  <c r="D626" i="24"/>
  <c r="E625" i="24"/>
  <c r="D625" i="24"/>
  <c r="E624" i="24"/>
  <c r="D624" i="24"/>
  <c r="E623" i="24"/>
  <c r="D623" i="24"/>
  <c r="E622" i="24"/>
  <c r="D622" i="24"/>
  <c r="E621" i="24"/>
  <c r="D621" i="24"/>
  <c r="E620" i="24"/>
  <c r="D620" i="24"/>
  <c r="E619" i="24"/>
  <c r="D619" i="24"/>
  <c r="E618" i="24"/>
  <c r="D618" i="24"/>
  <c r="E617" i="24"/>
  <c r="D617" i="24"/>
  <c r="E616" i="24"/>
  <c r="D616" i="24"/>
  <c r="E615" i="24"/>
  <c r="D615" i="24"/>
  <c r="E614" i="24"/>
  <c r="D614" i="24"/>
  <c r="E613" i="24"/>
  <c r="D613" i="24"/>
  <c r="E612" i="24"/>
  <c r="D612" i="24"/>
  <c r="E611" i="24"/>
  <c r="D611" i="24"/>
  <c r="E610" i="24"/>
  <c r="D610" i="24"/>
  <c r="E609" i="24"/>
  <c r="D609" i="24"/>
  <c r="E608" i="24"/>
  <c r="D608" i="24"/>
  <c r="E607" i="24"/>
  <c r="D607" i="24"/>
  <c r="E606" i="24"/>
  <c r="D606" i="24"/>
  <c r="E605" i="24"/>
  <c r="D605" i="24"/>
  <c r="E604" i="24"/>
  <c r="D604" i="24"/>
  <c r="E603" i="24"/>
  <c r="D603" i="24"/>
  <c r="E602" i="24"/>
  <c r="D602" i="24"/>
  <c r="E601" i="24"/>
  <c r="D601" i="24"/>
  <c r="E600" i="24"/>
  <c r="D600" i="24"/>
  <c r="E599" i="24"/>
  <c r="D599" i="24"/>
  <c r="E598" i="24"/>
  <c r="D598" i="24"/>
  <c r="E597" i="24"/>
  <c r="D597" i="24"/>
  <c r="E596" i="24"/>
  <c r="D596" i="24"/>
  <c r="E595" i="24"/>
  <c r="D595" i="24"/>
  <c r="E594" i="24"/>
  <c r="D594" i="24"/>
  <c r="E593" i="24"/>
  <c r="D593" i="24"/>
  <c r="E592" i="24"/>
  <c r="D592" i="24"/>
  <c r="E591" i="24"/>
  <c r="D591" i="24"/>
  <c r="E590" i="24"/>
  <c r="D590" i="24"/>
  <c r="E589" i="24"/>
  <c r="D589" i="24"/>
  <c r="E588" i="24"/>
  <c r="D588" i="24"/>
  <c r="E587" i="24"/>
  <c r="D587" i="24"/>
  <c r="E586" i="24"/>
  <c r="D586" i="24"/>
  <c r="E585" i="24"/>
  <c r="D585" i="24"/>
  <c r="E584" i="24"/>
  <c r="D584" i="24"/>
  <c r="E583" i="24"/>
  <c r="D583" i="24"/>
  <c r="E582" i="24"/>
  <c r="D582" i="24"/>
  <c r="E581" i="24"/>
  <c r="D581" i="24"/>
  <c r="E580" i="24"/>
  <c r="D580" i="24"/>
  <c r="E579" i="24"/>
  <c r="D579" i="24"/>
  <c r="E578" i="24"/>
  <c r="D578" i="24"/>
  <c r="E577" i="24"/>
  <c r="D577" i="24"/>
  <c r="E576" i="24"/>
  <c r="D576" i="24"/>
  <c r="E575" i="24"/>
  <c r="D575" i="24"/>
  <c r="E574" i="24"/>
  <c r="D574" i="24"/>
  <c r="E573" i="24"/>
  <c r="D573" i="24"/>
  <c r="E572" i="24"/>
  <c r="D572" i="24"/>
  <c r="E571" i="24"/>
  <c r="D571" i="24"/>
  <c r="E570" i="24"/>
  <c r="D570" i="24"/>
  <c r="E569" i="24"/>
  <c r="D569" i="24"/>
  <c r="E568" i="24"/>
  <c r="D568" i="24"/>
  <c r="E567" i="24"/>
  <c r="D567" i="24"/>
  <c r="E566" i="24"/>
  <c r="D566" i="24"/>
  <c r="E565" i="24"/>
  <c r="D565" i="24"/>
  <c r="E564" i="24"/>
  <c r="D564" i="24"/>
  <c r="E563" i="24"/>
  <c r="D563" i="24"/>
  <c r="E562" i="24"/>
  <c r="D562" i="24"/>
  <c r="E561" i="24"/>
  <c r="D561" i="24"/>
  <c r="E560" i="24"/>
  <c r="D560" i="24"/>
  <c r="E559" i="24"/>
  <c r="D559" i="24"/>
  <c r="E558" i="24"/>
  <c r="D558" i="24"/>
  <c r="E557" i="24"/>
  <c r="D557" i="24"/>
  <c r="E556" i="24"/>
  <c r="D556" i="24"/>
  <c r="E555" i="24"/>
  <c r="D555" i="24"/>
  <c r="E554" i="24"/>
  <c r="D554" i="24"/>
  <c r="E553" i="24"/>
  <c r="D553" i="24"/>
  <c r="E552" i="24"/>
  <c r="D552" i="24"/>
  <c r="E551" i="24"/>
  <c r="D551" i="24"/>
  <c r="E550" i="24"/>
  <c r="D550" i="24"/>
  <c r="E549" i="24"/>
  <c r="D549" i="24"/>
  <c r="E548" i="24"/>
  <c r="D548" i="24"/>
  <c r="E547" i="24"/>
  <c r="D547" i="24"/>
  <c r="E546" i="24"/>
  <c r="D546" i="24"/>
  <c r="E545" i="24"/>
  <c r="D545" i="24"/>
  <c r="E544" i="24"/>
  <c r="D544" i="24"/>
  <c r="E543" i="24"/>
  <c r="D543" i="24"/>
  <c r="E542" i="24"/>
  <c r="D542" i="24"/>
  <c r="E541" i="24"/>
  <c r="D541" i="24"/>
  <c r="E540" i="24"/>
  <c r="D540" i="24"/>
  <c r="E539" i="24"/>
  <c r="D539" i="24"/>
  <c r="E538" i="24"/>
  <c r="D538" i="24"/>
  <c r="E537" i="24"/>
  <c r="D537" i="24"/>
  <c r="E536" i="24"/>
  <c r="D536" i="24"/>
  <c r="E535" i="24"/>
  <c r="D535" i="24"/>
  <c r="E534" i="24"/>
  <c r="D534" i="24"/>
  <c r="E533" i="24"/>
  <c r="D533" i="24"/>
  <c r="E532" i="24"/>
  <c r="D532" i="24"/>
  <c r="E531" i="24"/>
  <c r="D531" i="24"/>
  <c r="E530" i="24"/>
  <c r="D530" i="24"/>
  <c r="E529" i="24"/>
  <c r="D529" i="24"/>
  <c r="E528" i="24"/>
  <c r="D528" i="24"/>
  <c r="E527" i="24"/>
  <c r="D527" i="24"/>
  <c r="E526" i="24"/>
  <c r="D526" i="24"/>
  <c r="E525" i="24"/>
  <c r="D525" i="24"/>
  <c r="E524" i="24"/>
  <c r="D524" i="24"/>
  <c r="E523" i="24"/>
  <c r="D523" i="24"/>
  <c r="E522" i="24"/>
  <c r="D522" i="24"/>
  <c r="E521" i="24"/>
  <c r="D521" i="24"/>
  <c r="E520" i="24"/>
  <c r="D520" i="24"/>
  <c r="E519" i="24"/>
  <c r="D519" i="24"/>
  <c r="E518" i="24"/>
  <c r="D518" i="24"/>
  <c r="E517" i="24"/>
  <c r="D517" i="24"/>
  <c r="E516" i="24"/>
  <c r="D516" i="24"/>
  <c r="E515" i="24"/>
  <c r="D515" i="24"/>
  <c r="E514" i="24"/>
  <c r="D514" i="24"/>
  <c r="E513" i="24"/>
  <c r="D513" i="24"/>
  <c r="E512" i="24"/>
  <c r="D512" i="24"/>
  <c r="E511" i="24"/>
  <c r="D511" i="24"/>
  <c r="E510" i="24"/>
  <c r="D510" i="24"/>
  <c r="E509" i="24"/>
  <c r="D509" i="24"/>
  <c r="E508" i="24"/>
  <c r="D508" i="24"/>
  <c r="E507" i="24"/>
  <c r="D507" i="24"/>
  <c r="E506" i="24"/>
  <c r="D506" i="24"/>
  <c r="E505" i="24"/>
  <c r="D505" i="24"/>
  <c r="E504" i="24"/>
  <c r="D504" i="24"/>
  <c r="E503" i="24"/>
  <c r="D503" i="24"/>
  <c r="E502" i="24"/>
  <c r="D502" i="24"/>
  <c r="E501" i="24"/>
  <c r="D501" i="24"/>
  <c r="E500" i="24"/>
  <c r="D500" i="24"/>
  <c r="E499" i="24"/>
  <c r="D499" i="24"/>
  <c r="E498" i="24"/>
  <c r="D498" i="24"/>
  <c r="E497" i="24"/>
  <c r="D497" i="24"/>
  <c r="E496" i="24"/>
  <c r="D496" i="24"/>
  <c r="E495" i="24"/>
  <c r="D495" i="24"/>
  <c r="E494" i="24"/>
  <c r="D494" i="24"/>
  <c r="E493" i="24"/>
  <c r="D493" i="24"/>
  <c r="E492" i="24"/>
  <c r="D492" i="24"/>
  <c r="E491" i="24"/>
  <c r="D491" i="24"/>
  <c r="E490" i="24"/>
  <c r="D490" i="24"/>
  <c r="E489" i="24"/>
  <c r="D489" i="24"/>
  <c r="E488" i="24"/>
  <c r="D488" i="24"/>
  <c r="E487" i="24"/>
  <c r="D487" i="24"/>
  <c r="E486" i="24"/>
  <c r="D486" i="24"/>
  <c r="E485" i="24"/>
  <c r="D485" i="24"/>
  <c r="E484" i="24"/>
  <c r="D484" i="24"/>
  <c r="E483" i="24"/>
  <c r="D483" i="24"/>
  <c r="E482" i="24"/>
  <c r="D482" i="24"/>
  <c r="E481" i="24"/>
  <c r="D481" i="24"/>
  <c r="E480" i="24"/>
  <c r="D480" i="24"/>
  <c r="E479" i="24"/>
  <c r="D479" i="24"/>
  <c r="E478" i="24"/>
  <c r="D478" i="24"/>
  <c r="E477" i="24"/>
  <c r="D477" i="24"/>
  <c r="E476" i="24"/>
  <c r="D476" i="24"/>
  <c r="E475" i="24"/>
  <c r="D475" i="24"/>
  <c r="E474" i="24"/>
  <c r="D474" i="24"/>
  <c r="E473" i="24"/>
  <c r="D473" i="24"/>
  <c r="E472" i="24"/>
  <c r="D472" i="24"/>
  <c r="E471" i="24"/>
  <c r="D471" i="24"/>
  <c r="E470" i="24"/>
  <c r="D470" i="24"/>
  <c r="E469" i="24"/>
  <c r="D469" i="24"/>
  <c r="E468" i="24"/>
  <c r="D468" i="24"/>
  <c r="E467" i="24"/>
  <c r="D467" i="24"/>
  <c r="E466" i="24"/>
  <c r="D466" i="24"/>
  <c r="E465" i="24"/>
  <c r="D465" i="24"/>
  <c r="E464" i="24"/>
  <c r="D464" i="24"/>
  <c r="E463" i="24"/>
  <c r="D463" i="24"/>
  <c r="E462" i="24"/>
  <c r="D462" i="24"/>
  <c r="E461" i="24"/>
  <c r="D461" i="24"/>
  <c r="E460" i="24"/>
  <c r="D460" i="24"/>
  <c r="E459" i="24"/>
  <c r="D459" i="24"/>
  <c r="E458" i="24"/>
  <c r="D458" i="24"/>
  <c r="E457" i="24"/>
  <c r="D457" i="24"/>
  <c r="E456" i="24"/>
  <c r="D456" i="24"/>
  <c r="E455" i="24"/>
  <c r="D455" i="24"/>
  <c r="E454" i="24"/>
  <c r="D454" i="24"/>
  <c r="E453" i="24"/>
  <c r="D453" i="24"/>
  <c r="E452" i="24"/>
  <c r="D452" i="24"/>
  <c r="E451" i="24"/>
  <c r="D451" i="24"/>
  <c r="E450" i="24"/>
  <c r="D450" i="24"/>
  <c r="E449" i="24"/>
  <c r="D449" i="24"/>
  <c r="E448" i="24"/>
  <c r="D448" i="24"/>
  <c r="E447" i="24"/>
  <c r="D447" i="24"/>
  <c r="E446" i="24"/>
  <c r="D446" i="24"/>
  <c r="E445" i="24"/>
  <c r="D445" i="24"/>
  <c r="E444" i="24"/>
  <c r="D444" i="24"/>
  <c r="E443" i="24"/>
  <c r="D443" i="24"/>
  <c r="E442" i="24"/>
  <c r="D442" i="24"/>
  <c r="E441" i="24"/>
  <c r="D441" i="24"/>
  <c r="E440" i="24"/>
  <c r="D440" i="24"/>
  <c r="E439" i="24"/>
  <c r="D439" i="24"/>
  <c r="E438" i="24"/>
  <c r="D438" i="24"/>
  <c r="E437" i="24"/>
  <c r="D437" i="24"/>
  <c r="E436" i="24"/>
  <c r="D436" i="24"/>
  <c r="E435" i="24"/>
  <c r="D435" i="24"/>
  <c r="E434" i="24"/>
  <c r="D434" i="24"/>
  <c r="E433" i="24"/>
  <c r="D433" i="24"/>
  <c r="E432" i="24"/>
  <c r="D432" i="24"/>
  <c r="E431" i="24"/>
  <c r="D431" i="24"/>
  <c r="E430" i="24"/>
  <c r="D430" i="24"/>
  <c r="E429" i="24"/>
  <c r="D429" i="24"/>
  <c r="E428" i="24"/>
  <c r="D428" i="24"/>
  <c r="E427" i="24"/>
  <c r="D427" i="24"/>
  <c r="E426" i="24"/>
  <c r="D426" i="24"/>
  <c r="E425" i="24"/>
  <c r="D425" i="24"/>
  <c r="E424" i="24"/>
  <c r="D424" i="24"/>
  <c r="E423" i="24"/>
  <c r="D423" i="24"/>
  <c r="E422" i="24"/>
  <c r="D422" i="24"/>
  <c r="E421" i="24"/>
  <c r="D421" i="24"/>
  <c r="E420" i="24"/>
  <c r="D420" i="24"/>
  <c r="E419" i="24"/>
  <c r="D419" i="24"/>
  <c r="E418" i="24"/>
  <c r="D418" i="24"/>
  <c r="E417" i="24"/>
  <c r="D417" i="24"/>
  <c r="E416" i="24"/>
  <c r="D416" i="24"/>
  <c r="E415" i="24"/>
  <c r="D415" i="24"/>
  <c r="E414" i="24"/>
  <c r="D414" i="24"/>
  <c r="E413" i="24"/>
  <c r="D413" i="24"/>
  <c r="E412" i="24"/>
  <c r="D412" i="24"/>
  <c r="E411" i="24"/>
  <c r="D411" i="24"/>
  <c r="E410" i="24"/>
  <c r="D410" i="24"/>
  <c r="E409" i="24"/>
  <c r="D409" i="24"/>
  <c r="E408" i="24"/>
  <c r="D408" i="24"/>
  <c r="E407" i="24"/>
  <c r="D407" i="24"/>
  <c r="E406" i="24"/>
  <c r="D406" i="24"/>
  <c r="E405" i="24"/>
  <c r="D405" i="24"/>
  <c r="E404" i="24"/>
  <c r="D404" i="24"/>
  <c r="E403" i="24"/>
  <c r="D403" i="24"/>
  <c r="E402" i="24"/>
  <c r="D402" i="24"/>
  <c r="E401" i="24"/>
  <c r="D401" i="24"/>
  <c r="E400" i="24"/>
  <c r="D400" i="24"/>
  <c r="E399" i="24"/>
  <c r="D399" i="24"/>
  <c r="E398" i="24"/>
  <c r="D398" i="24"/>
  <c r="E397" i="24"/>
  <c r="D397" i="24"/>
  <c r="E396" i="24"/>
  <c r="D396" i="24"/>
  <c r="E395" i="24"/>
  <c r="D395" i="24"/>
  <c r="E394" i="24"/>
  <c r="D394" i="24"/>
  <c r="E393" i="24"/>
  <c r="D393" i="24"/>
  <c r="E392" i="24"/>
  <c r="D392" i="24"/>
  <c r="E391" i="24"/>
  <c r="D391" i="24"/>
  <c r="E390" i="24"/>
  <c r="D390" i="24"/>
  <c r="E389" i="24"/>
  <c r="D389" i="24"/>
  <c r="E388" i="24"/>
  <c r="D388" i="24"/>
  <c r="E387" i="24"/>
  <c r="D387" i="24"/>
  <c r="E386" i="24"/>
  <c r="D386" i="24"/>
  <c r="E385" i="24"/>
  <c r="D385" i="24"/>
  <c r="E384" i="24"/>
  <c r="D384" i="24"/>
  <c r="E383" i="24"/>
  <c r="D383" i="24"/>
  <c r="E382" i="24"/>
  <c r="D382" i="24"/>
  <c r="E381" i="24"/>
  <c r="D381" i="24"/>
  <c r="E380" i="24"/>
  <c r="D380" i="24"/>
  <c r="E379" i="24"/>
  <c r="D379" i="24"/>
  <c r="E378" i="24"/>
  <c r="D378" i="24"/>
  <c r="E377" i="24"/>
  <c r="D377" i="24"/>
  <c r="E376" i="24"/>
  <c r="D376" i="24"/>
  <c r="E375" i="24"/>
  <c r="D375" i="24"/>
  <c r="E374" i="24"/>
  <c r="D374" i="24"/>
  <c r="E373" i="24"/>
  <c r="D373" i="24"/>
  <c r="E372" i="24"/>
  <c r="D372" i="24"/>
  <c r="E371" i="24"/>
  <c r="D371" i="24"/>
  <c r="E370" i="24"/>
  <c r="D370" i="24"/>
  <c r="E369" i="24"/>
  <c r="D369" i="24"/>
  <c r="E368" i="24"/>
  <c r="D368" i="24"/>
  <c r="E367" i="24"/>
  <c r="D367" i="24"/>
  <c r="E366" i="24"/>
  <c r="D366" i="24"/>
  <c r="E365" i="24"/>
  <c r="D365" i="24"/>
  <c r="E364" i="24"/>
  <c r="D364" i="24"/>
  <c r="E363" i="24"/>
  <c r="D363" i="24"/>
  <c r="E362" i="24"/>
  <c r="D362" i="24"/>
  <c r="E361" i="24"/>
  <c r="D361" i="24"/>
  <c r="E360" i="24"/>
  <c r="D360" i="24"/>
  <c r="E359" i="24"/>
  <c r="D359" i="24"/>
  <c r="E358" i="24"/>
  <c r="D358" i="24"/>
  <c r="E357" i="24"/>
  <c r="D357" i="24"/>
  <c r="E356" i="24"/>
  <c r="D356" i="24"/>
  <c r="E355" i="24"/>
  <c r="D355" i="24"/>
  <c r="E354" i="24"/>
  <c r="D354" i="24"/>
  <c r="E353" i="24"/>
  <c r="D353" i="24"/>
  <c r="E352" i="24"/>
  <c r="D352" i="24"/>
  <c r="E351" i="24"/>
  <c r="D351" i="24"/>
  <c r="E350" i="24"/>
  <c r="D350" i="24"/>
  <c r="E349" i="24"/>
  <c r="D349" i="24"/>
  <c r="E348" i="24"/>
  <c r="D348" i="24"/>
  <c r="E347" i="24"/>
  <c r="D347" i="24"/>
  <c r="E346" i="24"/>
  <c r="D346" i="24"/>
  <c r="E345" i="24"/>
  <c r="D345" i="24"/>
  <c r="E344" i="24"/>
  <c r="D344" i="24"/>
  <c r="E343" i="24"/>
  <c r="D343" i="24"/>
  <c r="E342" i="24"/>
  <c r="D342" i="24"/>
  <c r="E341" i="24"/>
  <c r="D341" i="24"/>
  <c r="E340" i="24"/>
  <c r="D340" i="24"/>
  <c r="E339" i="24"/>
  <c r="D339" i="24"/>
  <c r="E338" i="24"/>
  <c r="D338" i="24"/>
  <c r="E337" i="24"/>
  <c r="D337" i="24"/>
  <c r="E336" i="24"/>
  <c r="D336" i="24"/>
  <c r="E335" i="24"/>
  <c r="D335" i="24"/>
  <c r="E334" i="24"/>
  <c r="D334" i="24"/>
  <c r="E333" i="24"/>
  <c r="D333" i="24"/>
  <c r="E332" i="24"/>
  <c r="D332" i="24"/>
  <c r="E331" i="24"/>
  <c r="D331" i="24"/>
  <c r="E330" i="24"/>
  <c r="D330" i="24"/>
  <c r="E329" i="24"/>
  <c r="D329" i="24"/>
  <c r="E328" i="24"/>
  <c r="D328" i="24"/>
  <c r="E327" i="24"/>
  <c r="D327" i="24"/>
  <c r="E326" i="24"/>
  <c r="D326" i="24"/>
  <c r="E325" i="24"/>
  <c r="D325" i="24"/>
  <c r="E324" i="24"/>
  <c r="D324" i="24"/>
  <c r="E323" i="24"/>
  <c r="D323" i="24"/>
  <c r="E322" i="24"/>
  <c r="D322" i="24"/>
  <c r="E321" i="24"/>
  <c r="D321" i="24"/>
  <c r="E320" i="24"/>
  <c r="D320" i="24"/>
  <c r="E319" i="24"/>
  <c r="D319" i="24"/>
  <c r="E318" i="24"/>
  <c r="D318" i="24"/>
  <c r="E317" i="24"/>
  <c r="D317" i="24"/>
  <c r="E316" i="24"/>
  <c r="D316" i="24"/>
  <c r="E315" i="24"/>
  <c r="D315" i="24"/>
  <c r="E314" i="24"/>
  <c r="D314" i="24"/>
  <c r="E313" i="24"/>
  <c r="D313" i="24"/>
  <c r="E312" i="24"/>
  <c r="D312" i="24"/>
  <c r="E311" i="24"/>
  <c r="D311" i="24"/>
  <c r="E310" i="24"/>
  <c r="D310" i="24"/>
  <c r="E309" i="24"/>
  <c r="D309" i="24"/>
  <c r="E308" i="24"/>
  <c r="D308" i="24"/>
  <c r="E307" i="24"/>
  <c r="D307" i="24"/>
  <c r="E306" i="24"/>
  <c r="D306" i="24"/>
  <c r="E305" i="24"/>
  <c r="D305" i="24"/>
  <c r="E304" i="24"/>
  <c r="D304" i="24"/>
  <c r="E303" i="24"/>
  <c r="D303" i="24"/>
  <c r="E302" i="24"/>
  <c r="D302" i="24"/>
  <c r="E301" i="24"/>
  <c r="D301" i="24"/>
  <c r="E300" i="24"/>
  <c r="D300" i="24"/>
  <c r="E299" i="24"/>
  <c r="D299" i="24"/>
  <c r="E298" i="24"/>
  <c r="D298" i="24"/>
  <c r="E297" i="24"/>
  <c r="D297" i="24"/>
  <c r="E296" i="24"/>
  <c r="D296" i="24"/>
  <c r="E295" i="24"/>
  <c r="D295" i="24"/>
  <c r="E294" i="24"/>
  <c r="D294" i="24"/>
  <c r="E293" i="24"/>
  <c r="D293" i="24"/>
  <c r="E292" i="24"/>
  <c r="D292" i="24"/>
  <c r="E291" i="24"/>
  <c r="D291" i="24"/>
  <c r="E290" i="24"/>
  <c r="D290" i="24"/>
  <c r="E289" i="24"/>
  <c r="D289" i="24"/>
  <c r="E288" i="24"/>
  <c r="D288" i="24"/>
  <c r="E287" i="24"/>
  <c r="D287" i="24"/>
  <c r="E286" i="24"/>
  <c r="D286" i="24"/>
  <c r="E285" i="24"/>
  <c r="D285" i="24"/>
  <c r="E284" i="24"/>
  <c r="D284" i="24"/>
  <c r="E283" i="24"/>
  <c r="D283" i="24"/>
  <c r="E282" i="24"/>
  <c r="D282" i="24"/>
  <c r="E281" i="24"/>
  <c r="D281" i="24"/>
  <c r="E280" i="24"/>
  <c r="D280" i="24"/>
  <c r="E279" i="24"/>
  <c r="D279" i="24"/>
  <c r="E278" i="24"/>
  <c r="D278" i="24"/>
  <c r="E277" i="24"/>
  <c r="D277" i="24"/>
  <c r="E276" i="24"/>
  <c r="D276" i="24"/>
  <c r="E275" i="24"/>
  <c r="D275" i="24"/>
  <c r="E274" i="24"/>
  <c r="D274" i="24"/>
  <c r="E273" i="24"/>
  <c r="D273" i="24"/>
  <c r="E272" i="24"/>
  <c r="D272" i="24"/>
  <c r="E271" i="24"/>
  <c r="D271" i="24"/>
  <c r="E270" i="24"/>
  <c r="D270" i="24"/>
  <c r="E269" i="24"/>
  <c r="D269" i="24"/>
  <c r="E268" i="24"/>
  <c r="D268" i="24"/>
  <c r="E267" i="24"/>
  <c r="D267" i="24"/>
  <c r="E266" i="24"/>
  <c r="D266" i="24"/>
  <c r="E265" i="24"/>
  <c r="D265" i="24"/>
  <c r="E264" i="24"/>
  <c r="D264" i="24"/>
  <c r="E263" i="24"/>
  <c r="D263" i="24"/>
  <c r="E262" i="24"/>
  <c r="D262" i="24"/>
  <c r="E261" i="24"/>
  <c r="D261" i="24"/>
  <c r="E260" i="24"/>
  <c r="D260" i="24"/>
  <c r="E259" i="24"/>
  <c r="D259" i="24"/>
  <c r="E258" i="24"/>
  <c r="D258" i="24"/>
  <c r="E257" i="24"/>
  <c r="D257" i="24"/>
  <c r="E256" i="24"/>
  <c r="D256" i="24"/>
  <c r="E255" i="24"/>
  <c r="D255" i="24"/>
  <c r="E254" i="24"/>
  <c r="D254" i="24"/>
  <c r="E253" i="24"/>
  <c r="D253" i="24"/>
  <c r="E252" i="24"/>
  <c r="D252" i="24"/>
  <c r="E251" i="24"/>
  <c r="D251" i="24"/>
  <c r="E250" i="24"/>
  <c r="D250" i="24"/>
  <c r="E249" i="24"/>
  <c r="D249" i="24"/>
  <c r="E248" i="24"/>
  <c r="D248" i="24"/>
  <c r="E247" i="24"/>
  <c r="D247" i="24"/>
  <c r="E246" i="24"/>
  <c r="D246" i="24"/>
  <c r="E245" i="24"/>
  <c r="D245" i="24"/>
  <c r="E244" i="24"/>
  <c r="D244" i="24"/>
  <c r="E243" i="24"/>
  <c r="D243" i="24"/>
  <c r="E242" i="24"/>
  <c r="D242" i="24"/>
  <c r="E241" i="24"/>
  <c r="D241" i="24"/>
  <c r="E240" i="24"/>
  <c r="D240" i="24"/>
  <c r="E239" i="24"/>
  <c r="D239" i="24"/>
  <c r="E238" i="24"/>
  <c r="D238" i="24"/>
  <c r="E237" i="24"/>
  <c r="D237" i="24"/>
  <c r="E236" i="24"/>
  <c r="D236" i="24"/>
  <c r="E235" i="24"/>
  <c r="D235" i="24"/>
  <c r="E234" i="24"/>
  <c r="D234" i="24"/>
  <c r="E233" i="24"/>
  <c r="D233" i="24"/>
  <c r="E232" i="24"/>
  <c r="D232" i="24"/>
  <c r="E231" i="24"/>
  <c r="D231" i="24"/>
  <c r="E230" i="24"/>
  <c r="D230" i="24"/>
  <c r="E229" i="24"/>
  <c r="D229" i="24"/>
  <c r="E228" i="24"/>
  <c r="D228" i="24"/>
  <c r="E227" i="24"/>
  <c r="D227" i="24"/>
  <c r="E226" i="24"/>
  <c r="D226" i="24"/>
  <c r="E225" i="24"/>
  <c r="D225" i="24"/>
  <c r="E224" i="24"/>
  <c r="D224" i="24"/>
  <c r="E223" i="24"/>
  <c r="D223" i="24"/>
  <c r="E222" i="24"/>
  <c r="D222" i="24"/>
  <c r="E221" i="24"/>
  <c r="D221" i="24"/>
  <c r="E220" i="24"/>
  <c r="D220" i="24"/>
  <c r="E219" i="24"/>
  <c r="D219" i="24"/>
  <c r="E218" i="24"/>
  <c r="D218" i="24"/>
  <c r="E217" i="24"/>
  <c r="D217" i="24"/>
  <c r="E216" i="24"/>
  <c r="D216" i="24"/>
  <c r="E215" i="24"/>
  <c r="D215" i="24"/>
  <c r="E214" i="24"/>
  <c r="D214" i="24"/>
  <c r="E213" i="24"/>
  <c r="D213" i="24"/>
  <c r="E212" i="24"/>
  <c r="D212" i="24"/>
  <c r="E211" i="24"/>
  <c r="D211" i="24"/>
  <c r="E210" i="24"/>
  <c r="D210" i="24"/>
  <c r="E209" i="24"/>
  <c r="D209" i="24"/>
  <c r="E208" i="24"/>
  <c r="D208" i="24"/>
  <c r="E207" i="24"/>
  <c r="D207" i="24"/>
  <c r="E206" i="24"/>
  <c r="D206" i="24"/>
  <c r="E205" i="24"/>
  <c r="D205" i="24"/>
  <c r="E204" i="24"/>
  <c r="D204" i="24"/>
  <c r="E203" i="24"/>
  <c r="D203" i="24"/>
  <c r="E202" i="24"/>
  <c r="D202" i="24"/>
  <c r="E201" i="24"/>
  <c r="D201" i="24"/>
  <c r="E200" i="24"/>
  <c r="D200" i="24"/>
  <c r="E199" i="24"/>
  <c r="D199" i="24"/>
  <c r="E198" i="24"/>
  <c r="D198" i="24"/>
  <c r="E197" i="24"/>
  <c r="D197" i="24"/>
  <c r="E196" i="24"/>
  <c r="D196" i="24"/>
  <c r="E195" i="24"/>
  <c r="D195" i="24"/>
  <c r="E194" i="24"/>
  <c r="D194" i="24"/>
  <c r="E193" i="24"/>
  <c r="D193" i="24"/>
  <c r="E192" i="24"/>
  <c r="D192" i="24"/>
  <c r="E191" i="24"/>
  <c r="D191" i="24"/>
  <c r="E190" i="24"/>
  <c r="D190" i="24"/>
  <c r="E189" i="24"/>
  <c r="D189" i="24"/>
  <c r="E188" i="24"/>
  <c r="D188" i="24"/>
  <c r="E187" i="24"/>
  <c r="D187" i="24"/>
  <c r="E186" i="24"/>
  <c r="D186" i="24"/>
  <c r="E185" i="24"/>
  <c r="D185" i="24"/>
  <c r="E184" i="24"/>
  <c r="D184" i="24"/>
  <c r="E183" i="24"/>
  <c r="D183" i="24"/>
  <c r="E182" i="24"/>
  <c r="D182" i="24"/>
  <c r="E181" i="24"/>
  <c r="D181" i="24"/>
  <c r="E180" i="24"/>
  <c r="D180" i="24"/>
  <c r="E179" i="24"/>
  <c r="D179" i="24"/>
  <c r="E178" i="24"/>
  <c r="D178" i="24"/>
  <c r="E177" i="24"/>
  <c r="D177" i="24"/>
  <c r="E176" i="24"/>
  <c r="D176" i="24"/>
  <c r="E175" i="24"/>
  <c r="D175" i="24"/>
  <c r="E174" i="24"/>
  <c r="D174" i="24"/>
  <c r="E173" i="24"/>
  <c r="D173" i="24"/>
  <c r="E172" i="24"/>
  <c r="D172" i="24"/>
  <c r="E171" i="24"/>
  <c r="D171" i="24"/>
  <c r="E170" i="24"/>
  <c r="D170" i="24"/>
  <c r="E169" i="24"/>
  <c r="D169" i="24"/>
  <c r="E168" i="24"/>
  <c r="D168" i="24"/>
  <c r="E167" i="24"/>
  <c r="D167" i="24"/>
  <c r="E166" i="24"/>
  <c r="D166" i="24"/>
  <c r="E165" i="24"/>
  <c r="D165" i="24"/>
  <c r="E164" i="24"/>
  <c r="D164" i="24"/>
  <c r="E163" i="24"/>
  <c r="D163" i="24"/>
  <c r="E162" i="24"/>
  <c r="D162" i="24"/>
  <c r="E161" i="24"/>
  <c r="D161" i="24"/>
  <c r="E160" i="24"/>
  <c r="D160" i="24"/>
  <c r="E159" i="24"/>
  <c r="D159" i="24"/>
  <c r="E158" i="24"/>
  <c r="D158" i="24"/>
  <c r="E157" i="24"/>
  <c r="D157" i="24"/>
  <c r="E156" i="24"/>
  <c r="D156" i="24"/>
  <c r="E155" i="24"/>
  <c r="D155" i="24"/>
  <c r="E154" i="24"/>
  <c r="D154" i="24"/>
  <c r="E153" i="24"/>
  <c r="D153" i="24"/>
  <c r="E152" i="24"/>
  <c r="D152" i="24"/>
  <c r="E151" i="24"/>
  <c r="D151" i="24"/>
  <c r="E150" i="24"/>
  <c r="D150" i="24"/>
  <c r="E149" i="24"/>
  <c r="D149" i="24"/>
  <c r="E148" i="24"/>
  <c r="D148" i="24"/>
  <c r="E147" i="24"/>
  <c r="D147" i="24"/>
  <c r="E146" i="24"/>
  <c r="D146" i="24"/>
  <c r="E145" i="24"/>
  <c r="D145" i="24"/>
  <c r="E144" i="24"/>
  <c r="D144" i="24"/>
  <c r="E143" i="24"/>
  <c r="D143" i="24"/>
  <c r="E142" i="24"/>
  <c r="D142" i="24"/>
  <c r="E141" i="24"/>
  <c r="D141" i="24"/>
  <c r="E140" i="24"/>
  <c r="D140" i="24"/>
  <c r="E139" i="24"/>
  <c r="D139" i="24"/>
  <c r="E138" i="24"/>
  <c r="D138" i="24"/>
  <c r="E137" i="24"/>
  <c r="D137" i="24"/>
  <c r="E136" i="24"/>
  <c r="D136" i="24"/>
  <c r="E135" i="24"/>
  <c r="D135" i="24"/>
  <c r="E134" i="24"/>
  <c r="D134" i="24"/>
  <c r="E133" i="24"/>
  <c r="D133" i="24"/>
  <c r="E132" i="24"/>
  <c r="D132" i="24"/>
  <c r="E131" i="24"/>
  <c r="D131" i="24"/>
  <c r="E130" i="24"/>
  <c r="D130" i="24"/>
  <c r="E129" i="24"/>
  <c r="D129" i="24"/>
  <c r="E128" i="24"/>
  <c r="D128" i="24"/>
  <c r="E127" i="24"/>
  <c r="D127" i="24"/>
  <c r="E126" i="24"/>
  <c r="D126" i="24"/>
  <c r="E125" i="24"/>
  <c r="D125" i="24"/>
  <c r="E124" i="24"/>
  <c r="D124" i="24"/>
  <c r="E123" i="24"/>
  <c r="D123" i="24"/>
  <c r="E122" i="24"/>
  <c r="D122" i="24"/>
  <c r="E121" i="24"/>
  <c r="D121" i="24"/>
  <c r="E120" i="24"/>
  <c r="D120" i="24"/>
  <c r="E119" i="24"/>
  <c r="D119" i="24"/>
  <c r="E118" i="24"/>
  <c r="D118" i="24"/>
  <c r="E117" i="24"/>
  <c r="D117" i="24"/>
  <c r="E116" i="24"/>
  <c r="D116" i="24"/>
  <c r="E115" i="24"/>
  <c r="D115" i="24"/>
  <c r="E114" i="24"/>
  <c r="D114" i="24"/>
  <c r="E113" i="24"/>
  <c r="D113" i="24"/>
  <c r="E112" i="24"/>
  <c r="D112" i="24"/>
  <c r="E111" i="24"/>
  <c r="D111" i="24"/>
  <c r="E110" i="24"/>
  <c r="D110" i="24"/>
  <c r="E109" i="24"/>
  <c r="D109" i="24"/>
  <c r="E108" i="24"/>
  <c r="D108" i="24"/>
  <c r="E107" i="24"/>
  <c r="D107" i="24"/>
  <c r="E106" i="24"/>
  <c r="D106" i="24"/>
  <c r="E105" i="24"/>
  <c r="D105" i="24"/>
  <c r="E104" i="24"/>
  <c r="D104" i="24"/>
  <c r="E103" i="24"/>
  <c r="D103" i="24"/>
  <c r="E102" i="24"/>
  <c r="D102" i="24"/>
  <c r="E101" i="24"/>
  <c r="D101" i="24"/>
  <c r="E100" i="24"/>
  <c r="D100" i="24"/>
  <c r="E99" i="24"/>
  <c r="D99" i="24"/>
  <c r="E98" i="24"/>
  <c r="D98" i="24"/>
  <c r="E97" i="24"/>
  <c r="D97" i="24"/>
  <c r="E96" i="24"/>
  <c r="D96" i="24"/>
  <c r="E95" i="24"/>
  <c r="D95" i="24"/>
  <c r="E94" i="24"/>
  <c r="D94" i="24"/>
  <c r="E93" i="24"/>
  <c r="D93" i="24"/>
  <c r="E92" i="24"/>
  <c r="D92" i="24"/>
  <c r="E91" i="24"/>
  <c r="D91" i="24"/>
  <c r="E90" i="24"/>
  <c r="D90" i="24"/>
  <c r="E89" i="24"/>
  <c r="D89" i="24"/>
  <c r="E88" i="24"/>
  <c r="D88" i="24"/>
  <c r="E87" i="24"/>
  <c r="D87" i="24"/>
  <c r="E86" i="24"/>
  <c r="D86" i="24"/>
  <c r="E85" i="24"/>
  <c r="D85" i="24"/>
  <c r="E84" i="24"/>
  <c r="D84" i="24"/>
  <c r="E83" i="24"/>
  <c r="D83" i="24"/>
  <c r="E82" i="24"/>
  <c r="D82" i="24"/>
  <c r="E81" i="24"/>
  <c r="D81" i="24"/>
  <c r="E80" i="24"/>
  <c r="D80" i="24"/>
  <c r="E79" i="24"/>
  <c r="D79" i="24"/>
  <c r="E78" i="24"/>
  <c r="D78" i="24"/>
  <c r="E77" i="24"/>
  <c r="D77" i="24"/>
  <c r="E76" i="24"/>
  <c r="D76" i="24"/>
  <c r="E75" i="24"/>
  <c r="D75" i="24"/>
  <c r="E74" i="24"/>
  <c r="D74" i="24"/>
  <c r="E73" i="24"/>
  <c r="D73" i="24"/>
  <c r="E72" i="24"/>
  <c r="D72" i="24"/>
  <c r="E71" i="24"/>
  <c r="D71" i="24"/>
  <c r="E70" i="24"/>
  <c r="D70" i="24"/>
  <c r="E69" i="24"/>
  <c r="D69" i="24"/>
  <c r="E68" i="24"/>
  <c r="D68" i="24"/>
  <c r="E67" i="24"/>
  <c r="D67" i="24"/>
  <c r="E66" i="24"/>
  <c r="D66" i="24"/>
  <c r="E65" i="24"/>
  <c r="D65" i="24"/>
  <c r="E64" i="24"/>
  <c r="D64" i="24"/>
  <c r="E63" i="24"/>
  <c r="D63" i="24"/>
  <c r="E62" i="24"/>
  <c r="D62" i="24"/>
  <c r="E61" i="24"/>
  <c r="D61" i="24"/>
  <c r="E60" i="24"/>
  <c r="D60" i="24"/>
  <c r="E59" i="24"/>
  <c r="D59" i="24"/>
  <c r="E58" i="24"/>
  <c r="D58" i="24"/>
  <c r="E57" i="24"/>
  <c r="D57" i="24"/>
  <c r="E56" i="24"/>
  <c r="D56" i="24"/>
  <c r="E55" i="24"/>
  <c r="D55" i="24"/>
  <c r="E54" i="24"/>
  <c r="D54" i="24"/>
  <c r="E53" i="24"/>
  <c r="D53" i="24"/>
  <c r="E52" i="24"/>
  <c r="D52" i="24"/>
  <c r="E51" i="24"/>
  <c r="D51" i="24"/>
  <c r="E50" i="24"/>
  <c r="D50" i="24"/>
  <c r="E49" i="24"/>
  <c r="D49" i="24"/>
  <c r="E48" i="24"/>
  <c r="D48" i="24"/>
  <c r="E47" i="24"/>
  <c r="D47" i="24"/>
  <c r="E46" i="24"/>
  <c r="D46" i="24"/>
  <c r="E45" i="24"/>
  <c r="D45" i="24"/>
  <c r="E44" i="24"/>
  <c r="D44" i="24"/>
  <c r="E43" i="24"/>
  <c r="D43" i="24"/>
  <c r="E42" i="24"/>
  <c r="D42" i="24"/>
  <c r="E41" i="24"/>
  <c r="D41" i="24"/>
  <c r="E40" i="24"/>
  <c r="D40" i="24"/>
  <c r="E39" i="24"/>
  <c r="D39" i="24"/>
  <c r="E38" i="24"/>
  <c r="D38" i="24"/>
  <c r="E37" i="24"/>
  <c r="D37" i="24"/>
  <c r="E36" i="24"/>
  <c r="D36" i="24"/>
  <c r="E35" i="24"/>
  <c r="D35" i="24"/>
  <c r="E34" i="24"/>
  <c r="D34" i="24"/>
  <c r="E33" i="24"/>
  <c r="D33" i="24"/>
  <c r="E32" i="24"/>
  <c r="D32" i="24"/>
  <c r="E31" i="24"/>
  <c r="D31" i="24"/>
  <c r="E30" i="24"/>
  <c r="D30" i="24"/>
  <c r="E29" i="24"/>
  <c r="D29" i="24"/>
  <c r="E28" i="24"/>
  <c r="D28" i="24"/>
  <c r="E27" i="24"/>
  <c r="D27" i="24"/>
  <c r="E26" i="24"/>
  <c r="D26" i="24"/>
  <c r="E25" i="24"/>
  <c r="D25" i="24"/>
  <c r="E24" i="24"/>
  <c r="D24" i="24"/>
  <c r="E23" i="24"/>
  <c r="D23" i="24"/>
  <c r="E22" i="24"/>
  <c r="D22" i="24"/>
  <c r="D19" i="24" s="1"/>
  <c r="D15" i="24" s="1"/>
  <c r="F15" i="24" s="1"/>
  <c r="E19" i="24"/>
  <c r="E15" i="24" s="1"/>
  <c r="G15" i="24" s="1"/>
  <c r="F7" i="24"/>
  <c r="K16" i="25" l="1"/>
  <c r="AX17" i="25"/>
  <c r="G19" i="25"/>
  <c r="T23" i="25"/>
  <c r="AS23" i="25"/>
  <c r="BK26" i="25"/>
  <c r="P28" i="25"/>
  <c r="CI42" i="25"/>
  <c r="AK44" i="25"/>
  <c r="CU50" i="25"/>
  <c r="CW91" i="25"/>
  <c r="CL84" i="25"/>
  <c r="CH80" i="25"/>
  <c r="CV90" i="25"/>
  <c r="CU89" i="25"/>
  <c r="CK83" i="25"/>
  <c r="CG79" i="25"/>
  <c r="CF78" i="25"/>
  <c r="BX74" i="25"/>
  <c r="CJ82" i="25"/>
  <c r="CI81" i="25"/>
  <c r="BY75" i="25"/>
  <c r="BW73" i="25"/>
  <c r="BS69" i="25"/>
  <c r="BV72" i="25"/>
  <c r="BL66" i="25"/>
  <c r="BJ64" i="25"/>
  <c r="BH62" i="25"/>
  <c r="BF60" i="25"/>
  <c r="BU71" i="25"/>
  <c r="BT70" i="25"/>
  <c r="BI63" i="25"/>
  <c r="BE59" i="25"/>
  <c r="AW55" i="25"/>
  <c r="AU53" i="25"/>
  <c r="AS51" i="25"/>
  <c r="AM49" i="25"/>
  <c r="AK47" i="25"/>
  <c r="AI45" i="25"/>
  <c r="AG43" i="25"/>
  <c r="AE41" i="25"/>
  <c r="Z39" i="25"/>
  <c r="X37" i="25"/>
  <c r="V35" i="25"/>
  <c r="BG61" i="25"/>
  <c r="AZ58" i="25"/>
  <c r="AV54" i="25"/>
  <c r="BM67" i="25"/>
  <c r="AY57" i="25"/>
  <c r="AT52" i="25"/>
  <c r="AR50" i="25"/>
  <c r="AL48" i="25"/>
  <c r="AJ46" i="25"/>
  <c r="AH44" i="25"/>
  <c r="AF42" i="25"/>
  <c r="Y38" i="25"/>
  <c r="W36" i="25"/>
  <c r="U34" i="25"/>
  <c r="BK65" i="25"/>
  <c r="T33" i="25"/>
  <c r="N29" i="25"/>
  <c r="L27" i="25"/>
  <c r="J25" i="25"/>
  <c r="C18" i="25"/>
  <c r="AX56" i="25"/>
  <c r="O30" i="25"/>
  <c r="M28" i="25"/>
  <c r="K26" i="25"/>
  <c r="I24" i="25"/>
  <c r="D19" i="25"/>
  <c r="B17" i="25"/>
  <c r="DA91" i="25"/>
  <c r="CZ90" i="25"/>
  <c r="CN82" i="25"/>
  <c r="CM81" i="25"/>
  <c r="CJ78" i="25"/>
  <c r="CB74" i="25"/>
  <c r="CP84" i="25"/>
  <c r="CL80" i="25"/>
  <c r="CK79" i="25"/>
  <c r="CY89" i="25"/>
  <c r="BY71" i="25"/>
  <c r="CO83" i="25"/>
  <c r="BX70" i="25"/>
  <c r="BW69" i="25"/>
  <c r="BP66" i="25"/>
  <c r="BN64" i="25"/>
  <c r="BL62" i="25"/>
  <c r="BJ60" i="25"/>
  <c r="CA73" i="25"/>
  <c r="BK61" i="25"/>
  <c r="BC57" i="25"/>
  <c r="AY53" i="25"/>
  <c r="AW51" i="25"/>
  <c r="AQ49" i="25"/>
  <c r="AO47" i="25"/>
  <c r="AM45" i="25"/>
  <c r="AK43" i="25"/>
  <c r="AI41" i="25"/>
  <c r="AD39" i="25"/>
  <c r="AB37" i="25"/>
  <c r="Z35" i="25"/>
  <c r="BZ72" i="25"/>
  <c r="BQ67" i="25"/>
  <c r="BB56" i="25"/>
  <c r="CC75" i="25"/>
  <c r="BO65" i="25"/>
  <c r="BI59" i="25"/>
  <c r="BA55" i="25"/>
  <c r="AX52" i="25"/>
  <c r="AV50" i="25"/>
  <c r="AP48" i="25"/>
  <c r="AN46" i="25"/>
  <c r="AL44" i="25"/>
  <c r="AJ42" i="25"/>
  <c r="AC38" i="25"/>
  <c r="AA36" i="25"/>
  <c r="Y34" i="25"/>
  <c r="X33" i="25"/>
  <c r="R29" i="25"/>
  <c r="P27" i="25"/>
  <c r="N25" i="25"/>
  <c r="G18" i="25"/>
  <c r="BD58" i="25"/>
  <c r="S30" i="25"/>
  <c r="Q28" i="25"/>
  <c r="O26" i="25"/>
  <c r="M24" i="25"/>
  <c r="H19" i="25"/>
  <c r="F17" i="25"/>
  <c r="DK90" i="25"/>
  <c r="CZ83" i="25"/>
  <c r="CX81" i="25"/>
  <c r="CV79" i="25"/>
  <c r="DL91" i="25"/>
  <c r="DJ89" i="25"/>
  <c r="DA84" i="25"/>
  <c r="CY82" i="25"/>
  <c r="CW80" i="25"/>
  <c r="CN75" i="25"/>
  <c r="CL73" i="25"/>
  <c r="CJ71" i="25"/>
  <c r="CH69" i="25"/>
  <c r="CM74" i="25"/>
  <c r="CK72" i="25"/>
  <c r="CI70" i="25"/>
  <c r="CB67" i="25"/>
  <c r="BZ65" i="25"/>
  <c r="BX63" i="25"/>
  <c r="BV61" i="25"/>
  <c r="BT59" i="25"/>
  <c r="BN57" i="25"/>
  <c r="BL55" i="25"/>
  <c r="CA66" i="25"/>
  <c r="BY64" i="25"/>
  <c r="BW62" i="25"/>
  <c r="BU60" i="25"/>
  <c r="BO58" i="25"/>
  <c r="BM56" i="25"/>
  <c r="BK54" i="25"/>
  <c r="BJ53" i="25"/>
  <c r="BH51" i="25"/>
  <c r="BB49" i="25"/>
  <c r="AZ47" i="25"/>
  <c r="AX45" i="25"/>
  <c r="BA48" i="25"/>
  <c r="AT41" i="25"/>
  <c r="AL37" i="25"/>
  <c r="AY46" i="25"/>
  <c r="AW44" i="25"/>
  <c r="AK36" i="25"/>
  <c r="AH33" i="25"/>
  <c r="AA29" i="25"/>
  <c r="Y27" i="25"/>
  <c r="W25" i="25"/>
  <c r="BI52" i="25"/>
  <c r="AV43" i="25"/>
  <c r="AN39" i="25"/>
  <c r="AJ35" i="25"/>
  <c r="DM92" i="25"/>
  <c r="DN93" i="25"/>
  <c r="CT77" i="25"/>
  <c r="DH87" i="25"/>
  <c r="DB85" i="25"/>
  <c r="DI88" i="25"/>
  <c r="CO76" i="25"/>
  <c r="CG68" i="25"/>
  <c r="AO40" i="25"/>
  <c r="AG32" i="25"/>
  <c r="Q21" i="25"/>
  <c r="K15" i="25"/>
  <c r="AC31" i="25"/>
  <c r="U23" i="25"/>
  <c r="P20" i="25"/>
  <c r="L16" i="25"/>
  <c r="AB5" i="25"/>
  <c r="AJ5" i="25"/>
  <c r="EI91" i="25"/>
  <c r="EG89" i="25"/>
  <c r="DZ84" i="25"/>
  <c r="DX82" i="25"/>
  <c r="DV80" i="25"/>
  <c r="DT78" i="25"/>
  <c r="EH90" i="25"/>
  <c r="DY83" i="25"/>
  <c r="DW81" i="25"/>
  <c r="DU79" i="25"/>
  <c r="DM74" i="25"/>
  <c r="DK72" i="25"/>
  <c r="DI70" i="25"/>
  <c r="DN75" i="25"/>
  <c r="DL73" i="25"/>
  <c r="DJ71" i="25"/>
  <c r="DH69" i="25"/>
  <c r="DA66" i="25"/>
  <c r="CY64" i="25"/>
  <c r="CW62" i="25"/>
  <c r="CU60" i="25"/>
  <c r="CO58" i="25"/>
  <c r="CM56" i="25"/>
  <c r="CK54" i="25"/>
  <c r="DB67" i="25"/>
  <c r="CZ65" i="25"/>
  <c r="CX63" i="25"/>
  <c r="CV61" i="25"/>
  <c r="CT59" i="25"/>
  <c r="CN57" i="25"/>
  <c r="CL55" i="25"/>
  <c r="CI52" i="25"/>
  <c r="CG50" i="25"/>
  <c r="CA48" i="25"/>
  <c r="BY46" i="25"/>
  <c r="BZ47" i="25"/>
  <c r="BW44" i="25"/>
  <c r="BK36" i="25"/>
  <c r="CJ53" i="25"/>
  <c r="BX45" i="25"/>
  <c r="BV43" i="25"/>
  <c r="BN39" i="25"/>
  <c r="BJ35" i="25"/>
  <c r="BH33" i="25"/>
  <c r="BA30" i="25"/>
  <c r="AY28" i="25"/>
  <c r="AW26" i="25"/>
  <c r="AU24" i="25"/>
  <c r="CH51" i="25"/>
  <c r="BU42" i="25"/>
  <c r="BM38" i="25"/>
  <c r="BI34" i="25"/>
  <c r="EJ92" i="25"/>
  <c r="EK93" i="25"/>
  <c r="DS77" i="25"/>
  <c r="EE87" i="25"/>
  <c r="EA85" i="25"/>
  <c r="EF88" i="25"/>
  <c r="DO76" i="25"/>
  <c r="BO40" i="25"/>
  <c r="DG68" i="25"/>
  <c r="BG32" i="25"/>
  <c r="AN21" i="25"/>
  <c r="AH15" i="25"/>
  <c r="BB31" i="25"/>
  <c r="AT23" i="25"/>
  <c r="AM20" i="25"/>
  <c r="AI16" i="25"/>
  <c r="EP91" i="25"/>
  <c r="EN89" i="25"/>
  <c r="EO90" i="25"/>
  <c r="EG82" i="25"/>
  <c r="EF81" i="25"/>
  <c r="EC78" i="25"/>
  <c r="DW74" i="25"/>
  <c r="EI84" i="25"/>
  <c r="EE80" i="25"/>
  <c r="ED79" i="25"/>
  <c r="DV73" i="25"/>
  <c r="DT71" i="25"/>
  <c r="DS70" i="25"/>
  <c r="DL66" i="25"/>
  <c r="DJ64" i="25"/>
  <c r="DH62" i="25"/>
  <c r="DF60" i="25"/>
  <c r="DR69" i="25"/>
  <c r="DG61" i="25"/>
  <c r="CY57" i="25"/>
  <c r="CS51" i="25"/>
  <c r="CM49" i="25"/>
  <c r="CK47" i="25"/>
  <c r="CI45" i="25"/>
  <c r="CG43" i="25"/>
  <c r="CE41" i="25"/>
  <c r="BY39" i="25"/>
  <c r="BW37" i="25"/>
  <c r="BU35" i="25"/>
  <c r="BS33" i="25"/>
  <c r="DX75" i="25"/>
  <c r="DM67" i="25"/>
  <c r="CX56" i="25"/>
  <c r="CU53" i="25"/>
  <c r="EH83" i="25"/>
  <c r="DK65" i="25"/>
  <c r="DE59" i="25"/>
  <c r="CW55" i="25"/>
  <c r="CT52" i="25"/>
  <c r="CR50" i="25"/>
  <c r="CL48" i="25"/>
  <c r="CJ46" i="25"/>
  <c r="CH44" i="25"/>
  <c r="CF42" i="25"/>
  <c r="BX38" i="25"/>
  <c r="BV36" i="25"/>
  <c r="BT34" i="25"/>
  <c r="CZ58" i="25"/>
  <c r="BK29" i="25"/>
  <c r="BI27" i="25"/>
  <c r="BG25" i="25"/>
  <c r="AV18" i="25"/>
  <c r="CV54" i="25"/>
  <c r="DU72" i="25"/>
  <c r="DI63" i="25"/>
  <c r="BL30" i="25"/>
  <c r="BJ28" i="25"/>
  <c r="BH26" i="25"/>
  <c r="BF24" i="25"/>
  <c r="AW19" i="25"/>
  <c r="AU17" i="25"/>
  <c r="ET91" i="25"/>
  <c r="ER89" i="25"/>
  <c r="EM84" i="25"/>
  <c r="EI80" i="25"/>
  <c r="EL83" i="25"/>
  <c r="EH79" i="25"/>
  <c r="EA74" i="25"/>
  <c r="EK82" i="25"/>
  <c r="EG78" i="25"/>
  <c r="DV69" i="25"/>
  <c r="DQ67" i="25"/>
  <c r="ES90" i="25"/>
  <c r="EJ81" i="25"/>
  <c r="DY72" i="25"/>
  <c r="DP66" i="25"/>
  <c r="DN64" i="25"/>
  <c r="DL62" i="25"/>
  <c r="DJ60" i="25"/>
  <c r="EB75" i="25"/>
  <c r="DX71" i="25"/>
  <c r="DZ73" i="25"/>
  <c r="DI59" i="25"/>
  <c r="DA55" i="25"/>
  <c r="CW51" i="25"/>
  <c r="CQ49" i="25"/>
  <c r="CO47" i="25"/>
  <c r="CM45" i="25"/>
  <c r="CK43" i="25"/>
  <c r="CI41" i="25"/>
  <c r="CC39" i="25"/>
  <c r="CA37" i="25"/>
  <c r="BY35" i="25"/>
  <c r="BW33" i="25"/>
  <c r="DW70" i="25"/>
  <c r="DO65" i="25"/>
  <c r="DD58" i="25"/>
  <c r="CZ54" i="25"/>
  <c r="DM63" i="25"/>
  <c r="DC57" i="25"/>
  <c r="CY53" i="25"/>
  <c r="CX52" i="25"/>
  <c r="CV50" i="25"/>
  <c r="CP48" i="25"/>
  <c r="CN46" i="25"/>
  <c r="CL44" i="25"/>
  <c r="CJ42" i="25"/>
  <c r="CB38" i="25"/>
  <c r="BZ36" i="25"/>
  <c r="BX34" i="25"/>
  <c r="BO29" i="25"/>
  <c r="BM27" i="25"/>
  <c r="BK25" i="25"/>
  <c r="AZ18" i="25"/>
  <c r="DK61" i="25"/>
  <c r="DB56" i="25"/>
  <c r="BP30" i="25"/>
  <c r="BN28" i="25"/>
  <c r="BL26" i="25"/>
  <c r="BJ24" i="25"/>
  <c r="BA19" i="25"/>
  <c r="AY17" i="25"/>
  <c r="T14" i="25"/>
  <c r="FB14" i="25"/>
  <c r="FD16" i="25"/>
  <c r="FD20" i="25"/>
  <c r="FD24" i="25"/>
  <c r="FD28" i="25"/>
  <c r="FD32" i="25"/>
  <c r="FD36" i="25"/>
  <c r="FD40" i="25"/>
  <c r="FD44" i="25"/>
  <c r="FD48" i="25"/>
  <c r="FD52" i="25"/>
  <c r="FD56" i="25"/>
  <c r="FD60" i="25"/>
  <c r="FD64" i="25"/>
  <c r="FD68" i="25"/>
  <c r="FD72" i="25"/>
  <c r="FD76" i="25"/>
  <c r="FD80" i="25"/>
  <c r="FD84" i="25"/>
  <c r="FD88" i="25"/>
  <c r="FD92" i="25"/>
  <c r="FD96" i="25"/>
  <c r="FD100" i="25"/>
  <c r="FD104" i="25"/>
  <c r="FD108" i="25"/>
  <c r="FD112" i="25"/>
  <c r="FD116" i="25"/>
  <c r="FD120" i="25"/>
  <c r="FD124" i="25"/>
  <c r="FD128" i="25"/>
  <c r="FD132" i="25"/>
  <c r="FD136" i="25"/>
  <c r="FD140" i="25"/>
  <c r="FD144" i="25"/>
  <c r="FD148" i="25"/>
  <c r="FD152" i="25"/>
  <c r="FD156" i="25"/>
  <c r="FD160" i="25"/>
  <c r="AG15" i="25"/>
  <c r="M16" i="25"/>
  <c r="C17" i="25"/>
  <c r="O17" i="25"/>
  <c r="AJ17" i="25"/>
  <c r="FB17" i="25"/>
  <c r="N18" i="25"/>
  <c r="AI18" i="25"/>
  <c r="AY18" i="25"/>
  <c r="M19" i="25"/>
  <c r="AX19" i="25"/>
  <c r="Q20" i="25"/>
  <c r="FB21" i="25"/>
  <c r="AB22" i="25"/>
  <c r="FB23" i="25"/>
  <c r="AS24" i="25"/>
  <c r="U25" i="25"/>
  <c r="BH25" i="25"/>
  <c r="M27" i="25"/>
  <c r="AX27" i="25"/>
  <c r="Z28" i="25"/>
  <c r="BM28" i="25"/>
  <c r="R30" i="25"/>
  <c r="BC30" i="25"/>
  <c r="AH32" i="25"/>
  <c r="BH32" i="25"/>
  <c r="BG34" i="25"/>
  <c r="BV35" i="25"/>
  <c r="Y37" i="25"/>
  <c r="AM38" i="25"/>
  <c r="FB41" i="25"/>
  <c r="AT43" i="25"/>
  <c r="BW46" i="25"/>
  <c r="AN49" i="25"/>
  <c r="AZ54" i="25"/>
  <c r="CU78" i="25"/>
  <c r="FD17" i="25"/>
  <c r="FD21" i="25"/>
  <c r="FD25" i="25"/>
  <c r="FD29" i="25"/>
  <c r="FD33" i="25"/>
  <c r="FD37" i="25"/>
  <c r="FD41" i="25"/>
  <c r="FD45" i="25"/>
  <c r="FD49" i="25"/>
  <c r="FD53" i="25"/>
  <c r="FD57" i="25"/>
  <c r="FD61" i="25"/>
  <c r="FD65" i="25"/>
  <c r="FD69" i="25"/>
  <c r="FD73" i="25"/>
  <c r="FD77" i="25"/>
  <c r="FD81" i="25"/>
  <c r="FD85" i="25"/>
  <c r="FD89" i="25"/>
  <c r="FD93" i="25"/>
  <c r="FD97" i="25"/>
  <c r="FD101" i="25"/>
  <c r="FD105" i="25"/>
  <c r="FD109" i="25"/>
  <c r="FD113" i="25"/>
  <c r="FD117" i="25"/>
  <c r="FD121" i="25"/>
  <c r="FD125" i="25"/>
  <c r="FD129" i="25"/>
  <c r="FD133" i="25"/>
  <c r="FD137" i="25"/>
  <c r="FD141" i="25"/>
  <c r="FD145" i="25"/>
  <c r="FD149" i="25"/>
  <c r="FD153" i="25"/>
  <c r="FD157" i="25"/>
  <c r="FD161" i="25"/>
  <c r="AH16" i="25"/>
  <c r="E17" i="25"/>
  <c r="AL17" i="25"/>
  <c r="D18" i="25"/>
  <c r="P18" i="25"/>
  <c r="AK18" i="25"/>
  <c r="FB18" i="25"/>
  <c r="O19" i="25"/>
  <c r="AJ19" i="25"/>
  <c r="AZ19" i="25"/>
  <c r="L24" i="25"/>
  <c r="AW24" i="25"/>
  <c r="Y25" i="25"/>
  <c r="AU26" i="25"/>
  <c r="W27" i="25"/>
  <c r="BJ27" i="25"/>
  <c r="O29" i="25"/>
  <c r="AZ29" i="25"/>
  <c r="AB30" i="25"/>
  <c r="BO30" i="25"/>
  <c r="U33" i="25"/>
  <c r="BJ33" i="25"/>
  <c r="Z36" i="25"/>
  <c r="AU42" i="25"/>
  <c r="CB49" i="25"/>
  <c r="CY90" i="25"/>
  <c r="CN83" i="25"/>
  <c r="CL81" i="25"/>
  <c r="CJ79" i="25"/>
  <c r="CZ91" i="25"/>
  <c r="CX89" i="25"/>
  <c r="CO84" i="25"/>
  <c r="CM82" i="25"/>
  <c r="CK80" i="25"/>
  <c r="CB75" i="25"/>
  <c r="BZ73" i="25"/>
  <c r="BX71" i="25"/>
  <c r="BV69" i="25"/>
  <c r="CI78" i="25"/>
  <c r="CA74" i="25"/>
  <c r="BY72" i="25"/>
  <c r="BW70" i="25"/>
  <c r="BP67" i="25"/>
  <c r="BN65" i="25"/>
  <c r="BL63" i="25"/>
  <c r="BJ61" i="25"/>
  <c r="BH59" i="25"/>
  <c r="BB57" i="25"/>
  <c r="AZ55" i="25"/>
  <c r="BO66" i="25"/>
  <c r="BM64" i="25"/>
  <c r="BK62" i="25"/>
  <c r="BI60" i="25"/>
  <c r="BC58" i="25"/>
  <c r="BA56" i="25"/>
  <c r="AY54" i="25"/>
  <c r="AX53" i="25"/>
  <c r="AV51" i="25"/>
  <c r="AP49" i="25"/>
  <c r="AN47" i="25"/>
  <c r="AL45" i="25"/>
  <c r="AU50" i="25"/>
  <c r="AJ43" i="25"/>
  <c r="AC39" i="25"/>
  <c r="Y35" i="25"/>
  <c r="AO48" i="25"/>
  <c r="AI42" i="25"/>
  <c r="AB38" i="25"/>
  <c r="X34" i="25"/>
  <c r="W33" i="25"/>
  <c r="Q29" i="25"/>
  <c r="O27" i="25"/>
  <c r="M25" i="25"/>
  <c r="AM46" i="25"/>
  <c r="AH41" i="25"/>
  <c r="AA37" i="25"/>
  <c r="DJ90" i="25"/>
  <c r="CW81" i="25"/>
  <c r="CU79" i="25"/>
  <c r="CT78" i="25"/>
  <c r="DK91" i="25"/>
  <c r="CZ84" i="25"/>
  <c r="CV80" i="25"/>
  <c r="CM75" i="25"/>
  <c r="DI89" i="25"/>
  <c r="CY83" i="25"/>
  <c r="CX82" i="25"/>
  <c r="CH70" i="25"/>
  <c r="CL74" i="25"/>
  <c r="CK73" i="25"/>
  <c r="CA67" i="25"/>
  <c r="BY65" i="25"/>
  <c r="BW63" i="25"/>
  <c r="BU61" i="25"/>
  <c r="CJ72" i="25"/>
  <c r="CI71" i="25"/>
  <c r="BX64" i="25"/>
  <c r="BL56" i="25"/>
  <c r="BH52" i="25"/>
  <c r="BF50" i="25"/>
  <c r="AZ48" i="25"/>
  <c r="AX46" i="25"/>
  <c r="AV44" i="25"/>
  <c r="AT42" i="25"/>
  <c r="AL38" i="25"/>
  <c r="AJ36" i="25"/>
  <c r="AH34" i="25"/>
  <c r="BV62" i="25"/>
  <c r="BS59" i="25"/>
  <c r="BK55" i="25"/>
  <c r="BT60" i="25"/>
  <c r="BN58" i="25"/>
  <c r="BJ54" i="25"/>
  <c r="BI53" i="25"/>
  <c r="BG51" i="25"/>
  <c r="BA49" i="25"/>
  <c r="AY47" i="25"/>
  <c r="AW45" i="25"/>
  <c r="AU43" i="25"/>
  <c r="AS41" i="25"/>
  <c r="AM39" i="25"/>
  <c r="AK37" i="25"/>
  <c r="AI35" i="25"/>
  <c r="AA30" i="25"/>
  <c r="Y28" i="25"/>
  <c r="W26" i="25"/>
  <c r="U24" i="25"/>
  <c r="N19" i="25"/>
  <c r="L17" i="25"/>
  <c r="CG69" i="25"/>
  <c r="BM57" i="25"/>
  <c r="BZ66" i="25"/>
  <c r="AG33" i="25"/>
  <c r="Z29" i="25"/>
  <c r="X27" i="25"/>
  <c r="V25" i="25"/>
  <c r="M18" i="25"/>
  <c r="DM93" i="25"/>
  <c r="DG87" i="25"/>
  <c r="DL92" i="25"/>
  <c r="DH88" i="25"/>
  <c r="DA85" i="25"/>
  <c r="CN76" i="25"/>
  <c r="CF68" i="25"/>
  <c r="CS77" i="25"/>
  <c r="AN40" i="25"/>
  <c r="AF32" i="25"/>
  <c r="DU90" i="25"/>
  <c r="DV91" i="25"/>
  <c r="DK83" i="25"/>
  <c r="DT89" i="25"/>
  <c r="DJ82" i="25"/>
  <c r="DG79" i="25"/>
  <c r="DF78" i="25"/>
  <c r="CY75" i="25"/>
  <c r="DI81" i="25"/>
  <c r="CX74" i="25"/>
  <c r="CV72" i="25"/>
  <c r="CS69" i="25"/>
  <c r="DL84" i="25"/>
  <c r="CU71" i="25"/>
  <c r="CM67" i="25"/>
  <c r="CK65" i="25"/>
  <c r="CI63" i="25"/>
  <c r="CG61" i="25"/>
  <c r="DH80" i="25"/>
  <c r="CT70" i="25"/>
  <c r="CH62" i="25"/>
  <c r="BZ58" i="25"/>
  <c r="BV54" i="25"/>
  <c r="BT52" i="25"/>
  <c r="BR50" i="25"/>
  <c r="BL48" i="25"/>
  <c r="BJ46" i="25"/>
  <c r="BH44" i="25"/>
  <c r="BF42" i="25"/>
  <c r="AX38" i="25"/>
  <c r="AV36" i="25"/>
  <c r="AT34" i="25"/>
  <c r="CW73" i="25"/>
  <c r="CF60" i="25"/>
  <c r="BY57" i="25"/>
  <c r="CL66" i="25"/>
  <c r="BX56" i="25"/>
  <c r="BU53" i="25"/>
  <c r="BS51" i="25"/>
  <c r="BM49" i="25"/>
  <c r="BK47" i="25"/>
  <c r="BI45" i="25"/>
  <c r="BG43" i="25"/>
  <c r="BE41" i="25"/>
  <c r="AY39" i="25"/>
  <c r="AW37" i="25"/>
  <c r="AU35" i="25"/>
  <c r="AL30" i="25"/>
  <c r="AJ28" i="25"/>
  <c r="AH26" i="25"/>
  <c r="AF24" i="25"/>
  <c r="X19" i="25"/>
  <c r="V17" i="25"/>
  <c r="CJ64" i="25"/>
  <c r="CE59" i="25"/>
  <c r="AS33" i="25"/>
  <c r="AK29" i="25"/>
  <c r="AI27" i="25"/>
  <c r="AG25" i="25"/>
  <c r="W18" i="25"/>
  <c r="DY90" i="25"/>
  <c r="DX89" i="25"/>
  <c r="DM81" i="25"/>
  <c r="DP84" i="25"/>
  <c r="DL80" i="25"/>
  <c r="DC75" i="25"/>
  <c r="DA73" i="25"/>
  <c r="DO83" i="25"/>
  <c r="DK79" i="25"/>
  <c r="DJ78" i="25"/>
  <c r="DZ91" i="25"/>
  <c r="CX70" i="25"/>
  <c r="CW69" i="25"/>
  <c r="CQ67" i="25"/>
  <c r="CO65" i="25"/>
  <c r="CM63" i="25"/>
  <c r="CK61" i="25"/>
  <c r="CZ72" i="25"/>
  <c r="CJ60" i="25"/>
  <c r="CB56" i="25"/>
  <c r="BX52" i="25"/>
  <c r="BV50" i="25"/>
  <c r="BP48" i="25"/>
  <c r="BN46" i="25"/>
  <c r="BL44" i="25"/>
  <c r="BJ42" i="25"/>
  <c r="BB38" i="25"/>
  <c r="AZ36" i="25"/>
  <c r="AX34" i="25"/>
  <c r="CP66" i="25"/>
  <c r="CI59" i="25"/>
  <c r="CA55" i="25"/>
  <c r="CN64" i="25"/>
  <c r="CD58" i="25"/>
  <c r="BZ54" i="25"/>
  <c r="BY53" i="25"/>
  <c r="BW51" i="25"/>
  <c r="BQ49" i="25"/>
  <c r="BO47" i="25"/>
  <c r="BM45" i="25"/>
  <c r="BK43" i="25"/>
  <c r="BI41" i="25"/>
  <c r="BC39" i="25"/>
  <c r="BA37" i="25"/>
  <c r="AY35" i="25"/>
  <c r="CL62" i="25"/>
  <c r="CC57" i="25"/>
  <c r="AP30" i="25"/>
  <c r="AN28" i="25"/>
  <c r="AL26" i="25"/>
  <c r="AJ24" i="25"/>
  <c r="AB19" i="25"/>
  <c r="Z17" i="25"/>
  <c r="DB74" i="25"/>
  <c r="DN82" i="25"/>
  <c r="AO29" i="25"/>
  <c r="AM27" i="25"/>
  <c r="AK25" i="25"/>
  <c r="AA18" i="25"/>
  <c r="EH91" i="25"/>
  <c r="EF89" i="25"/>
  <c r="DY84" i="25"/>
  <c r="DU80" i="25"/>
  <c r="DS78" i="25"/>
  <c r="EG90" i="25"/>
  <c r="DX83" i="25"/>
  <c r="DT79" i="25"/>
  <c r="DL74" i="25"/>
  <c r="DW82" i="25"/>
  <c r="DM75" i="25"/>
  <c r="DG69" i="25"/>
  <c r="DK73" i="25"/>
  <c r="DJ72" i="25"/>
  <c r="CZ66" i="25"/>
  <c r="CX64" i="25"/>
  <c r="CV62" i="25"/>
  <c r="CT60" i="25"/>
  <c r="DV81" i="25"/>
  <c r="DI71" i="25"/>
  <c r="CW63" i="25"/>
  <c r="CS59" i="25"/>
  <c r="CK55" i="25"/>
  <c r="CI53" i="25"/>
  <c r="CG51" i="25"/>
  <c r="CA49" i="25"/>
  <c r="BY47" i="25"/>
  <c r="BW45" i="25"/>
  <c r="BU43" i="25"/>
  <c r="BS41" i="25"/>
  <c r="BM39" i="25"/>
  <c r="BK37" i="25"/>
  <c r="BI35" i="25"/>
  <c r="BG33" i="25"/>
  <c r="CU61" i="25"/>
  <c r="CN58" i="25"/>
  <c r="CJ54" i="25"/>
  <c r="DH70" i="25"/>
  <c r="DA67" i="25"/>
  <c r="CM57" i="25"/>
  <c r="CH52" i="25"/>
  <c r="CF50" i="25"/>
  <c r="BZ48" i="25"/>
  <c r="BX46" i="25"/>
  <c r="BV44" i="25"/>
  <c r="BT42" i="25"/>
  <c r="BL38" i="25"/>
  <c r="BJ36" i="25"/>
  <c r="BH34" i="25"/>
  <c r="AY29" i="25"/>
  <c r="AW27" i="25"/>
  <c r="AU25" i="25"/>
  <c r="AJ18" i="25"/>
  <c r="AZ30" i="25"/>
  <c r="AX28" i="25"/>
  <c r="AV26" i="25"/>
  <c r="AT24" i="25"/>
  <c r="AK19" i="25"/>
  <c r="AI17" i="25"/>
  <c r="EJ93" i="25"/>
  <c r="ED87" i="25"/>
  <c r="EI92" i="25"/>
  <c r="EE88" i="25"/>
  <c r="DZ85" i="25"/>
  <c r="DN76" i="25"/>
  <c r="DF68" i="25"/>
  <c r="DR77" i="25"/>
  <c r="BF32" i="25"/>
  <c r="BN40" i="25"/>
  <c r="ER90" i="25"/>
  <c r="EK83" i="25"/>
  <c r="EI81" i="25"/>
  <c r="EG79" i="25"/>
  <c r="ES91" i="25"/>
  <c r="EQ89" i="25"/>
  <c r="EL84" i="25"/>
  <c r="EJ82" i="25"/>
  <c r="EH80" i="25"/>
  <c r="EA75" i="25"/>
  <c r="DY73" i="25"/>
  <c r="DW71" i="25"/>
  <c r="DU69" i="25"/>
  <c r="DP67" i="25"/>
  <c r="DZ74" i="25"/>
  <c r="DX72" i="25"/>
  <c r="DV70" i="25"/>
  <c r="EF78" i="25"/>
  <c r="DN65" i="25"/>
  <c r="DL63" i="25"/>
  <c r="DJ61" i="25"/>
  <c r="DH59" i="25"/>
  <c r="DB57" i="25"/>
  <c r="CZ55" i="25"/>
  <c r="CX53" i="25"/>
  <c r="DO66" i="25"/>
  <c r="DM64" i="25"/>
  <c r="DK62" i="25"/>
  <c r="DI60" i="25"/>
  <c r="DC58" i="25"/>
  <c r="DA56" i="25"/>
  <c r="CY54" i="25"/>
  <c r="CV51" i="25"/>
  <c r="CP49" i="25"/>
  <c r="CN47" i="25"/>
  <c r="CL45" i="25"/>
  <c r="CO48" i="25"/>
  <c r="CH41" i="25"/>
  <c r="BZ37" i="25"/>
  <c r="BV33" i="25"/>
  <c r="CM46" i="25"/>
  <c r="BY36" i="25"/>
  <c r="BN29" i="25"/>
  <c r="BL27" i="25"/>
  <c r="BJ25" i="25"/>
  <c r="CW52" i="25"/>
  <c r="CK44" i="25"/>
  <c r="CJ43" i="25"/>
  <c r="CB39" i="25"/>
  <c r="BX35" i="25"/>
  <c r="EB94" i="25"/>
  <c r="DR86" i="25"/>
  <c r="EA94" i="25"/>
  <c r="DZ94" i="25"/>
  <c r="DT86" i="25"/>
  <c r="DS86" i="25"/>
  <c r="AC22" i="25"/>
  <c r="FD75" i="25"/>
  <c r="FD79" i="25"/>
  <c r="FD83" i="25"/>
  <c r="FD87" i="25"/>
  <c r="FD91" i="25"/>
  <c r="FD95" i="25"/>
  <c r="FD99" i="25"/>
  <c r="FD103" i="25"/>
  <c r="FD107" i="25"/>
  <c r="FD111" i="25"/>
  <c r="FD115" i="25"/>
  <c r="FD119" i="25"/>
  <c r="FD123" i="25"/>
  <c r="FD127" i="25"/>
  <c r="FD131" i="25"/>
  <c r="FD135" i="25"/>
  <c r="FD139" i="25"/>
  <c r="FD143" i="25"/>
  <c r="FD147" i="25"/>
  <c r="FD151" i="25"/>
  <c r="FD155" i="25"/>
  <c r="FD159" i="25"/>
  <c r="O20" i="25"/>
  <c r="CX91" i="25"/>
  <c r="CV89" i="25"/>
  <c r="CM84" i="25"/>
  <c r="CK82" i="25"/>
  <c r="CI80" i="25"/>
  <c r="CW90" i="25"/>
  <c r="CL83" i="25"/>
  <c r="CJ81" i="25"/>
  <c r="CH79" i="25"/>
  <c r="CG78" i="25"/>
  <c r="BY74" i="25"/>
  <c r="BW72" i="25"/>
  <c r="BU70" i="25"/>
  <c r="BZ75" i="25"/>
  <c r="BX73" i="25"/>
  <c r="BV71" i="25"/>
  <c r="BM66" i="25"/>
  <c r="BK64" i="25"/>
  <c r="BI62" i="25"/>
  <c r="BG60" i="25"/>
  <c r="BA58" i="25"/>
  <c r="AY56" i="25"/>
  <c r="AW54" i="25"/>
  <c r="BN67" i="25"/>
  <c r="BL65" i="25"/>
  <c r="BJ63" i="25"/>
  <c r="BH61" i="25"/>
  <c r="BF59" i="25"/>
  <c r="AZ57" i="25"/>
  <c r="AX55" i="25"/>
  <c r="BT69" i="25"/>
  <c r="AU52" i="25"/>
  <c r="AS50" i="25"/>
  <c r="AM48" i="25"/>
  <c r="AK46" i="25"/>
  <c r="AL47" i="25"/>
  <c r="AI44" i="25"/>
  <c r="X36" i="25"/>
  <c r="AV53" i="25"/>
  <c r="AJ45" i="25"/>
  <c r="AH43" i="25"/>
  <c r="AA39" i="25"/>
  <c r="W35" i="25"/>
  <c r="P30" i="25"/>
  <c r="N28" i="25"/>
  <c r="L26" i="25"/>
  <c r="J24" i="25"/>
  <c r="AT51" i="25"/>
  <c r="AG42" i="25"/>
  <c r="Z38" i="25"/>
  <c r="V34" i="25"/>
  <c r="DA93" i="25"/>
  <c r="CZ92" i="25"/>
  <c r="CV88" i="25"/>
  <c r="CB76" i="25"/>
  <c r="CG77" i="25"/>
  <c r="BT68" i="25"/>
  <c r="CU87" i="25"/>
  <c r="CO85" i="25"/>
  <c r="AC40" i="25"/>
  <c r="R31" i="25"/>
  <c r="J23" i="25"/>
  <c r="G20" i="25"/>
  <c r="C16" i="25"/>
  <c r="U32" i="25"/>
  <c r="H21" i="25"/>
  <c r="B15" i="25"/>
  <c r="DM91" i="25"/>
  <c r="DK89" i="25"/>
  <c r="DB84" i="25"/>
  <c r="CX80" i="25"/>
  <c r="DA83" i="25"/>
  <c r="CN74" i="25"/>
  <c r="CZ82" i="25"/>
  <c r="CV78" i="25"/>
  <c r="CM73" i="25"/>
  <c r="CL72" i="25"/>
  <c r="CB66" i="25"/>
  <c r="BZ64" i="25"/>
  <c r="BX62" i="25"/>
  <c r="BV60" i="25"/>
  <c r="DL90" i="25"/>
  <c r="CW79" i="25"/>
  <c r="CO75" i="25"/>
  <c r="CK71" i="25"/>
  <c r="CI69" i="25"/>
  <c r="CY81" i="25"/>
  <c r="CC67" i="25"/>
  <c r="BU59" i="25"/>
  <c r="BM55" i="25"/>
  <c r="BK53" i="25"/>
  <c r="BI51" i="25"/>
  <c r="BC49" i="25"/>
  <c r="BA47" i="25"/>
  <c r="AY45" i="25"/>
  <c r="AW43" i="25"/>
  <c r="AU41" i="25"/>
  <c r="AO39" i="25"/>
  <c r="AM37" i="25"/>
  <c r="AK35" i="25"/>
  <c r="CA65" i="25"/>
  <c r="BP58" i="25"/>
  <c r="BL54" i="25"/>
  <c r="BY63" i="25"/>
  <c r="BO57" i="25"/>
  <c r="BJ52" i="25"/>
  <c r="BH50" i="25"/>
  <c r="BB48" i="25"/>
  <c r="AZ46" i="25"/>
  <c r="AX44" i="25"/>
  <c r="AV42" i="25"/>
  <c r="AN38" i="25"/>
  <c r="AL36" i="25"/>
  <c r="AJ34" i="25"/>
  <c r="CJ70" i="25"/>
  <c r="BN56" i="25"/>
  <c r="AI33" i="25"/>
  <c r="AB29" i="25"/>
  <c r="Z27" i="25"/>
  <c r="X25" i="25"/>
  <c r="O18" i="25"/>
  <c r="BW61" i="25"/>
  <c r="AC30" i="25"/>
  <c r="AA28" i="25"/>
  <c r="Y26" i="25"/>
  <c r="W24" i="25"/>
  <c r="P19" i="25"/>
  <c r="N17" i="25"/>
  <c r="DN92" i="25"/>
  <c r="DJ88" i="25"/>
  <c r="DC85" i="25"/>
  <c r="DO93" i="25"/>
  <c r="DI87" i="25"/>
  <c r="CU77" i="25"/>
  <c r="CP76" i="25"/>
  <c r="CH68" i="25"/>
  <c r="AD31" i="25"/>
  <c r="V23" i="25"/>
  <c r="AC5" i="25"/>
  <c r="AK5" i="25"/>
  <c r="EI90" i="25"/>
  <c r="DZ83" i="25"/>
  <c r="DV79" i="25"/>
  <c r="DY82" i="25"/>
  <c r="DO75" i="25"/>
  <c r="DM73" i="25"/>
  <c r="EJ91" i="25"/>
  <c r="DX81" i="25"/>
  <c r="EA84" i="25"/>
  <c r="DL72" i="25"/>
  <c r="DW80" i="25"/>
  <c r="DU78" i="25"/>
  <c r="DK71" i="25"/>
  <c r="DC67" i="25"/>
  <c r="DA65" i="25"/>
  <c r="CY63" i="25"/>
  <c r="CW61" i="25"/>
  <c r="DN74" i="25"/>
  <c r="DJ70" i="25"/>
  <c r="EH89" i="25"/>
  <c r="DB66" i="25"/>
  <c r="CP58" i="25"/>
  <c r="CL54" i="25"/>
  <c r="CJ52" i="25"/>
  <c r="CH50" i="25"/>
  <c r="CB48" i="25"/>
  <c r="BZ46" i="25"/>
  <c r="BX44" i="25"/>
  <c r="BV42" i="25"/>
  <c r="BN38" i="25"/>
  <c r="BL36" i="25"/>
  <c r="BJ34" i="25"/>
  <c r="DI69" i="25"/>
  <c r="CZ64" i="25"/>
  <c r="CO57" i="25"/>
  <c r="CX62" i="25"/>
  <c r="CN56" i="25"/>
  <c r="CK53" i="25"/>
  <c r="CI51" i="25"/>
  <c r="CC49" i="25"/>
  <c r="CA47" i="25"/>
  <c r="BY45" i="25"/>
  <c r="BW43" i="25"/>
  <c r="BU41" i="25"/>
  <c r="BO39" i="25"/>
  <c r="BM37" i="25"/>
  <c r="BK35" i="25"/>
  <c r="BI33" i="25"/>
  <c r="BB30" i="25"/>
  <c r="AZ28" i="25"/>
  <c r="AX26" i="25"/>
  <c r="AV24" i="25"/>
  <c r="AM19" i="25"/>
  <c r="AK17" i="25"/>
  <c r="CU59" i="25"/>
  <c r="CM55" i="25"/>
  <c r="BA29" i="25"/>
  <c r="AY27" i="25"/>
  <c r="AW25" i="25"/>
  <c r="AL18" i="25"/>
  <c r="EK92" i="25"/>
  <c r="EG88" i="25"/>
  <c r="EB85" i="25"/>
  <c r="EL93" i="25"/>
  <c r="EF87" i="25"/>
  <c r="DT77" i="25"/>
  <c r="DP76" i="25"/>
  <c r="DH68" i="25"/>
  <c r="BP40" i="25"/>
  <c r="BC31" i="25"/>
  <c r="AU23" i="25"/>
  <c r="EQ91" i="25"/>
  <c r="EO89" i="25"/>
  <c r="EJ84" i="25"/>
  <c r="EH82" i="25"/>
  <c r="EF80" i="25"/>
  <c r="ED78" i="25"/>
  <c r="EP90" i="25"/>
  <c r="EI83" i="25"/>
  <c r="EG81" i="25"/>
  <c r="EE79" i="25"/>
  <c r="DX74" i="25"/>
  <c r="DV72" i="25"/>
  <c r="DT70" i="25"/>
  <c r="DY75" i="25"/>
  <c r="DW73" i="25"/>
  <c r="DU71" i="25"/>
  <c r="DS69" i="25"/>
  <c r="DM66" i="25"/>
  <c r="DK64" i="25"/>
  <c r="DI62" i="25"/>
  <c r="DG60" i="25"/>
  <c r="DA58" i="25"/>
  <c r="CY56" i="25"/>
  <c r="CW54" i="25"/>
  <c r="DN67" i="25"/>
  <c r="DL65" i="25"/>
  <c r="DJ63" i="25"/>
  <c r="DH61" i="25"/>
  <c r="DF59" i="25"/>
  <c r="CZ57" i="25"/>
  <c r="CX55" i="25"/>
  <c r="CV53" i="25"/>
  <c r="CU52" i="25"/>
  <c r="CS50" i="25"/>
  <c r="CM48" i="25"/>
  <c r="CK46" i="25"/>
  <c r="CI44" i="25"/>
  <c r="CJ45" i="25"/>
  <c r="CG42" i="25"/>
  <c r="BY38" i="25"/>
  <c r="BU34" i="25"/>
  <c r="CT51" i="25"/>
  <c r="CF41" i="25"/>
  <c r="BX37" i="25"/>
  <c r="BM30" i="25"/>
  <c r="BK28" i="25"/>
  <c r="BI26" i="25"/>
  <c r="BG24" i="25"/>
  <c r="CN49" i="25"/>
  <c r="BW36" i="25"/>
  <c r="BT33" i="25"/>
  <c r="ET93" i="25"/>
  <c r="ES92" i="25"/>
  <c r="EN87" i="25"/>
  <c r="EL85" i="25"/>
  <c r="EA76" i="25"/>
  <c r="EO88" i="25"/>
  <c r="ED77" i="25"/>
  <c r="DS68" i="25"/>
  <c r="CB40" i="25"/>
  <c r="BO31" i="25"/>
  <c r="BG23" i="25"/>
  <c r="AZ20" i="25"/>
  <c r="AV16" i="25"/>
  <c r="BT32" i="25"/>
  <c r="BA21" i="25"/>
  <c r="AU15" i="25"/>
  <c r="U14" i="25"/>
  <c r="CX90" i="25"/>
  <c r="CW89" i="25"/>
  <c r="CM83" i="25"/>
  <c r="CL82" i="25"/>
  <c r="CA75" i="25"/>
  <c r="CY91" i="25"/>
  <c r="CK81" i="25"/>
  <c r="CH78" i="25"/>
  <c r="BX72" i="25"/>
  <c r="BW71" i="25"/>
  <c r="BO67" i="25"/>
  <c r="BM65" i="25"/>
  <c r="BK63" i="25"/>
  <c r="BI61" i="25"/>
  <c r="CN84" i="25"/>
  <c r="BZ74" i="25"/>
  <c r="BV70" i="25"/>
  <c r="BU69" i="25"/>
  <c r="BN66" i="25"/>
  <c r="BB58" i="25"/>
  <c r="AX54" i="25"/>
  <c r="AV52" i="25"/>
  <c r="AT50" i="25"/>
  <c r="AN48" i="25"/>
  <c r="AL46" i="25"/>
  <c r="AJ44" i="25"/>
  <c r="AH42" i="25"/>
  <c r="AA38" i="25"/>
  <c r="Y36" i="25"/>
  <c r="W34" i="25"/>
  <c r="CJ80" i="25"/>
  <c r="BL64" i="25"/>
  <c r="BA57" i="25"/>
  <c r="CI79" i="25"/>
  <c r="BY73" i="25"/>
  <c r="BJ62" i="25"/>
  <c r="AZ56" i="25"/>
  <c r="AW53" i="25"/>
  <c r="AU51" i="25"/>
  <c r="AO49" i="25"/>
  <c r="AM47" i="25"/>
  <c r="AK45" i="25"/>
  <c r="AI43" i="25"/>
  <c r="AG41" i="25"/>
  <c r="AB39" i="25"/>
  <c r="Z37" i="25"/>
  <c r="X35" i="25"/>
  <c r="BH60" i="25"/>
  <c r="AY55" i="25"/>
  <c r="Q30" i="25"/>
  <c r="O28" i="25"/>
  <c r="M26" i="25"/>
  <c r="K24" i="25"/>
  <c r="F19" i="25"/>
  <c r="D17" i="25"/>
  <c r="V33" i="25"/>
  <c r="P29" i="25"/>
  <c r="N27" i="25"/>
  <c r="L25" i="25"/>
  <c r="E18" i="25"/>
  <c r="DJ91" i="25"/>
  <c r="DH89" i="25"/>
  <c r="CY84" i="25"/>
  <c r="CW82" i="25"/>
  <c r="CU80" i="25"/>
  <c r="CS78" i="25"/>
  <c r="DI90" i="25"/>
  <c r="CX83" i="25"/>
  <c r="CV81" i="25"/>
  <c r="CK74" i="25"/>
  <c r="CI72" i="25"/>
  <c r="CG70" i="25"/>
  <c r="CT79" i="25"/>
  <c r="CL75" i="25"/>
  <c r="CJ73" i="25"/>
  <c r="CH71" i="25"/>
  <c r="CF69" i="25"/>
  <c r="BY66" i="25"/>
  <c r="BW64" i="25"/>
  <c r="BU62" i="25"/>
  <c r="BS60" i="25"/>
  <c r="BM58" i="25"/>
  <c r="BK56" i="25"/>
  <c r="BI54" i="25"/>
  <c r="BZ67" i="25"/>
  <c r="BX65" i="25"/>
  <c r="BV63" i="25"/>
  <c r="BT61" i="25"/>
  <c r="BR59" i="25"/>
  <c r="BL57" i="25"/>
  <c r="BJ55" i="25"/>
  <c r="BG52" i="25"/>
  <c r="BE50" i="25"/>
  <c r="AY48" i="25"/>
  <c r="AW46" i="25"/>
  <c r="BH53" i="25"/>
  <c r="AV45" i="25"/>
  <c r="AS42" i="25"/>
  <c r="AK38" i="25"/>
  <c r="AG34" i="25"/>
  <c r="BF51" i="25"/>
  <c r="AR41" i="25"/>
  <c r="AJ37" i="25"/>
  <c r="Z30" i="25"/>
  <c r="X28" i="25"/>
  <c r="V26" i="25"/>
  <c r="T24" i="25"/>
  <c r="AZ49" i="25"/>
  <c r="AU44" i="25"/>
  <c r="AI36" i="25"/>
  <c r="DN91" i="25"/>
  <c r="DL89" i="25"/>
  <c r="DC84" i="25"/>
  <c r="DA82" i="25"/>
  <c r="CY80" i="25"/>
  <c r="CW78" i="25"/>
  <c r="DM90" i="25"/>
  <c r="DB83" i="25"/>
  <c r="CZ81" i="25"/>
  <c r="CO74" i="25"/>
  <c r="CM72" i="25"/>
  <c r="CK70" i="25"/>
  <c r="CX79" i="25"/>
  <c r="CP75" i="25"/>
  <c r="CN73" i="25"/>
  <c r="CL71" i="25"/>
  <c r="CC66" i="25"/>
  <c r="CA64" i="25"/>
  <c r="BY62" i="25"/>
  <c r="BW60" i="25"/>
  <c r="BQ58" i="25"/>
  <c r="BO56" i="25"/>
  <c r="BM54" i="25"/>
  <c r="CJ69" i="25"/>
  <c r="CD67" i="25"/>
  <c r="CB65" i="25"/>
  <c r="BZ63" i="25"/>
  <c r="BX61" i="25"/>
  <c r="BV59" i="25"/>
  <c r="BP57" i="25"/>
  <c r="BN55" i="25"/>
  <c r="BK52" i="25"/>
  <c r="BI50" i="25"/>
  <c r="BC48" i="25"/>
  <c r="BA46" i="25"/>
  <c r="BJ51" i="25"/>
  <c r="AY44" i="25"/>
  <c r="AM36" i="25"/>
  <c r="BD49" i="25"/>
  <c r="AX43" i="25"/>
  <c r="AP39" i="25"/>
  <c r="AL35" i="25"/>
  <c r="AD30" i="25"/>
  <c r="AB28" i="25"/>
  <c r="Z26" i="25"/>
  <c r="X24" i="25"/>
  <c r="BB47" i="25"/>
  <c r="AW42" i="25"/>
  <c r="AO38" i="25"/>
  <c r="AK34" i="25"/>
  <c r="FB94" i="25"/>
  <c r="FB93" i="25"/>
  <c r="FB91" i="25"/>
  <c r="FB89" i="25"/>
  <c r="FB87" i="25"/>
  <c r="FB84" i="25"/>
  <c r="FB82" i="25"/>
  <c r="FB80" i="25"/>
  <c r="FB78" i="25"/>
  <c r="FB92" i="25"/>
  <c r="FB90" i="25"/>
  <c r="FB88" i="25"/>
  <c r="FB86" i="25"/>
  <c r="FB85" i="25"/>
  <c r="FB83" i="25"/>
  <c r="FB81" i="25"/>
  <c r="FB79" i="25"/>
  <c r="FB76" i="25"/>
  <c r="FB74" i="25"/>
  <c r="FB72" i="25"/>
  <c r="FB70" i="25"/>
  <c r="FB68" i="25"/>
  <c r="FB77" i="25"/>
  <c r="FB75" i="25"/>
  <c r="FB73" i="25"/>
  <c r="FB71" i="25"/>
  <c r="FB69" i="25"/>
  <c r="FB66" i="25"/>
  <c r="FB64" i="25"/>
  <c r="FB62" i="25"/>
  <c r="FB60" i="25"/>
  <c r="FB58" i="25"/>
  <c r="FB56" i="25"/>
  <c r="FB54" i="25"/>
  <c r="FB65" i="25"/>
  <c r="FB63" i="25"/>
  <c r="FB61" i="25"/>
  <c r="FB59" i="25"/>
  <c r="FB57" i="25"/>
  <c r="FB55" i="25"/>
  <c r="FB53" i="25"/>
  <c r="FB67" i="25"/>
  <c r="FB52" i="25"/>
  <c r="FB50" i="25"/>
  <c r="FB48" i="25"/>
  <c r="FB46" i="25"/>
  <c r="FB44" i="25"/>
  <c r="FB51" i="25"/>
  <c r="FB40" i="25"/>
  <c r="FB36" i="25"/>
  <c r="FB49" i="25"/>
  <c r="FB43" i="25"/>
  <c r="FB39" i="25"/>
  <c r="FB35" i="25"/>
  <c r="FB32" i="25"/>
  <c r="FB30" i="25"/>
  <c r="FB28" i="25"/>
  <c r="FB26" i="25"/>
  <c r="FB24" i="25"/>
  <c r="FB22" i="25"/>
  <c r="FB47" i="25"/>
  <c r="FB42" i="25"/>
  <c r="FB38" i="25"/>
  <c r="FB34" i="25"/>
  <c r="AD5" i="25"/>
  <c r="AL5" i="25"/>
  <c r="EF90" i="25"/>
  <c r="DW83" i="25"/>
  <c r="DU81" i="25"/>
  <c r="DS79" i="25"/>
  <c r="EG91" i="25"/>
  <c r="EE89" i="25"/>
  <c r="DX84" i="25"/>
  <c r="DV82" i="25"/>
  <c r="DT80" i="25"/>
  <c r="DL75" i="25"/>
  <c r="DJ73" i="25"/>
  <c r="DH71" i="25"/>
  <c r="DF69" i="25"/>
  <c r="DR78" i="25"/>
  <c r="DK74" i="25"/>
  <c r="DI72" i="25"/>
  <c r="DG70" i="25"/>
  <c r="CZ67" i="25"/>
  <c r="CX65" i="25"/>
  <c r="CV63" i="25"/>
  <c r="CT61" i="25"/>
  <c r="CR59" i="25"/>
  <c r="CL57" i="25"/>
  <c r="CJ55" i="25"/>
  <c r="CY66" i="25"/>
  <c r="CW64" i="25"/>
  <c r="CU62" i="25"/>
  <c r="CS60" i="25"/>
  <c r="CM58" i="25"/>
  <c r="CK56" i="25"/>
  <c r="CI54" i="25"/>
  <c r="CH53" i="25"/>
  <c r="CF51" i="25"/>
  <c r="BZ49" i="25"/>
  <c r="BX47" i="25"/>
  <c r="BV45" i="25"/>
  <c r="CG52" i="25"/>
  <c r="BR41" i="25"/>
  <c r="BJ37" i="25"/>
  <c r="CE50" i="25"/>
  <c r="BU44" i="25"/>
  <c r="BI36" i="25"/>
  <c r="AX29" i="25"/>
  <c r="AV27" i="25"/>
  <c r="AT25" i="25"/>
  <c r="BY48" i="25"/>
  <c r="BT43" i="25"/>
  <c r="BL39" i="25"/>
  <c r="BH35" i="25"/>
  <c r="BF33" i="25"/>
  <c r="EJ90" i="25"/>
  <c r="EA83" i="25"/>
  <c r="DY81" i="25"/>
  <c r="DW79" i="25"/>
  <c r="EK91" i="25"/>
  <c r="EI89" i="25"/>
  <c r="EB84" i="25"/>
  <c r="DZ82" i="25"/>
  <c r="DX80" i="25"/>
  <c r="DP75" i="25"/>
  <c r="DN73" i="25"/>
  <c r="DL71" i="25"/>
  <c r="DJ69" i="25"/>
  <c r="DV78" i="25"/>
  <c r="DO74" i="25"/>
  <c r="DM72" i="25"/>
  <c r="DK70" i="25"/>
  <c r="DD67" i="25"/>
  <c r="DB65" i="25"/>
  <c r="CZ63" i="25"/>
  <c r="CX61" i="25"/>
  <c r="CV59" i="25"/>
  <c r="CP57" i="25"/>
  <c r="CN55" i="25"/>
  <c r="CL53" i="25"/>
  <c r="DC66" i="25"/>
  <c r="DA64" i="25"/>
  <c r="CY62" i="25"/>
  <c r="CW60" i="25"/>
  <c r="CQ58" i="25"/>
  <c r="CO56" i="25"/>
  <c r="CM54" i="25"/>
  <c r="CJ51" i="25"/>
  <c r="CD49" i="25"/>
  <c r="CB47" i="25"/>
  <c r="BZ45" i="25"/>
  <c r="CI50" i="25"/>
  <c r="BX43" i="25"/>
  <c r="BP39" i="25"/>
  <c r="BL35" i="25"/>
  <c r="CC48" i="25"/>
  <c r="BW42" i="25"/>
  <c r="BO38" i="25"/>
  <c r="BK34" i="25"/>
  <c r="BB29" i="25"/>
  <c r="AZ27" i="25"/>
  <c r="AX25" i="25"/>
  <c r="CA46" i="25"/>
  <c r="BV41" i="25"/>
  <c r="BN37" i="25"/>
  <c r="EQ90" i="25"/>
  <c r="EH81" i="25"/>
  <c r="EE78" i="25"/>
  <c r="ER91" i="25"/>
  <c r="EK84" i="25"/>
  <c r="EG80" i="25"/>
  <c r="DZ75" i="25"/>
  <c r="DX73" i="25"/>
  <c r="EP89" i="25"/>
  <c r="EJ83" i="25"/>
  <c r="EF79" i="25"/>
  <c r="DU70" i="25"/>
  <c r="DY74" i="25"/>
  <c r="DT69" i="25"/>
  <c r="DO67" i="25"/>
  <c r="DM65" i="25"/>
  <c r="DK63" i="25"/>
  <c r="DI61" i="25"/>
  <c r="EI82" i="25"/>
  <c r="DW72" i="25"/>
  <c r="DL64" i="25"/>
  <c r="CZ56" i="25"/>
  <c r="CV52" i="25"/>
  <c r="CT50" i="25"/>
  <c r="CN48" i="25"/>
  <c r="CL46" i="25"/>
  <c r="CJ44" i="25"/>
  <c r="CH42" i="25"/>
  <c r="BZ38" i="25"/>
  <c r="BX36" i="25"/>
  <c r="BV34" i="25"/>
  <c r="DJ62" i="25"/>
  <c r="DG59" i="25"/>
  <c r="CY55" i="25"/>
  <c r="DV71" i="25"/>
  <c r="DH60" i="25"/>
  <c r="DB58" i="25"/>
  <c r="CX54" i="25"/>
  <c r="CU51" i="25"/>
  <c r="CO49" i="25"/>
  <c r="CM47" i="25"/>
  <c r="CK45" i="25"/>
  <c r="CI43" i="25"/>
  <c r="CG41" i="25"/>
  <c r="CA39" i="25"/>
  <c r="BY37" i="25"/>
  <c r="BW35" i="25"/>
  <c r="CW53" i="25"/>
  <c r="BN30" i="25"/>
  <c r="BL28" i="25"/>
  <c r="BJ26" i="25"/>
  <c r="BH24" i="25"/>
  <c r="AY19" i="25"/>
  <c r="AW17" i="25"/>
  <c r="DN66" i="25"/>
  <c r="BU33" i="25"/>
  <c r="BM29" i="25"/>
  <c r="BK27" i="25"/>
  <c r="BI25" i="25"/>
  <c r="AX18" i="25"/>
  <c r="V14" i="25"/>
  <c r="FD14" i="25"/>
  <c r="FD18" i="25"/>
  <c r="FD22" i="25"/>
  <c r="FD26" i="25"/>
  <c r="FD30" i="25"/>
  <c r="FD34" i="25"/>
  <c r="FD38" i="25"/>
  <c r="FD42" i="25"/>
  <c r="FD46" i="25"/>
  <c r="FD50" i="25"/>
  <c r="FD54" i="25"/>
  <c r="FD58" i="25"/>
  <c r="FD62" i="25"/>
  <c r="FD66" i="25"/>
  <c r="FD70" i="25"/>
  <c r="FD74" i="25"/>
  <c r="FD78" i="25"/>
  <c r="FD82" i="25"/>
  <c r="FD86" i="25"/>
  <c r="FD90" i="25"/>
  <c r="FD94" i="25"/>
  <c r="FD98" i="25"/>
  <c r="FD102" i="25"/>
  <c r="FD106" i="25"/>
  <c r="FD110" i="25"/>
  <c r="FD114" i="25"/>
  <c r="FD118" i="25"/>
  <c r="FD122" i="25"/>
  <c r="FD126" i="25"/>
  <c r="FD130" i="25"/>
  <c r="FD134" i="25"/>
  <c r="FD138" i="25"/>
  <c r="FD142" i="25"/>
  <c r="FD146" i="25"/>
  <c r="FD150" i="25"/>
  <c r="FD154" i="25"/>
  <c r="FD158" i="25"/>
  <c r="J15" i="25"/>
  <c r="FB15" i="25"/>
  <c r="AJ16" i="25"/>
  <c r="K17" i="25"/>
  <c r="AV17" i="25"/>
  <c r="F18" i="25"/>
  <c r="AM18" i="25"/>
  <c r="E19" i="25"/>
  <c r="Q19" i="25"/>
  <c r="AL19" i="25"/>
  <c r="FB19" i="25"/>
  <c r="AN20" i="25"/>
  <c r="AM21" i="25"/>
  <c r="V24" i="25"/>
  <c r="BI24" i="25"/>
  <c r="N26" i="25"/>
  <c r="AY26" i="25"/>
  <c r="AA27" i="25"/>
  <c r="FB27" i="25"/>
  <c r="AW28" i="25"/>
  <c r="Y29" i="25"/>
  <c r="BL29" i="25"/>
  <c r="AB31" i="25"/>
  <c r="BA31" i="25"/>
  <c r="AF33" i="25"/>
  <c r="FB33" i="25"/>
  <c r="AH35" i="25"/>
  <c r="BL37" i="25"/>
  <c r="CA38" i="25"/>
  <c r="AP40" i="25"/>
  <c r="AV41" i="25"/>
  <c r="BS42" i="25"/>
  <c r="CH43" i="25"/>
  <c r="AZ45" i="25"/>
  <c r="CL47" i="25"/>
  <c r="BG50" i="25"/>
  <c r="CK52" i="25"/>
  <c r="CL56" i="25"/>
  <c r="BM63" i="25"/>
  <c r="CY71" i="25"/>
  <c r="DV90" i="25" l="1"/>
  <c r="DL83" i="25"/>
  <c r="DJ81" i="25"/>
  <c r="DH79" i="25"/>
  <c r="DW91" i="25"/>
  <c r="DU89" i="25"/>
  <c r="DM84" i="25"/>
  <c r="DK82" i="25"/>
  <c r="DI80" i="25"/>
  <c r="DG78" i="25"/>
  <c r="CZ75" i="25"/>
  <c r="CX73" i="25"/>
  <c r="CV71" i="25"/>
  <c r="CT69" i="25"/>
  <c r="CY74" i="25"/>
  <c r="CW72" i="25"/>
  <c r="CU70" i="25"/>
  <c r="CN67" i="25"/>
  <c r="CL65" i="25"/>
  <c r="CJ63" i="25"/>
  <c r="CH61" i="25"/>
  <c r="CF59" i="25"/>
  <c r="BZ57" i="25"/>
  <c r="BX55" i="25"/>
  <c r="CM66" i="25"/>
  <c r="CK64" i="25"/>
  <c r="CI62" i="25"/>
  <c r="CG60" i="25"/>
  <c r="CA58" i="25"/>
  <c r="BY56" i="25"/>
  <c r="BW54" i="25"/>
  <c r="BV53" i="25"/>
  <c r="BT51" i="25"/>
  <c r="BN49" i="25"/>
  <c r="BL47" i="25"/>
  <c r="BJ45" i="25"/>
  <c r="BK46" i="25"/>
  <c r="BH43" i="25"/>
  <c r="AZ39" i="25"/>
  <c r="AV35" i="25"/>
  <c r="BU52" i="25"/>
  <c r="BG42" i="25"/>
  <c r="AY38" i="25"/>
  <c r="AU34" i="25"/>
  <c r="AT33" i="25"/>
  <c r="AL29" i="25"/>
  <c r="AJ27" i="25"/>
  <c r="AH25" i="25"/>
  <c r="BS50" i="25"/>
  <c r="BF41" i="25"/>
  <c r="AX37" i="25"/>
  <c r="AW36" i="25"/>
  <c r="AM30" i="25"/>
  <c r="X18" i="25"/>
  <c r="AK28" i="25"/>
  <c r="W17" i="25"/>
  <c r="BI44" i="25"/>
  <c r="AI26" i="25"/>
  <c r="BM48" i="25"/>
  <c r="AG24" i="25"/>
  <c r="Y19" i="25"/>
  <c r="DY91" i="25"/>
  <c r="DW89" i="25"/>
  <c r="DO84" i="25"/>
  <c r="DM82" i="25"/>
  <c r="DK80" i="25"/>
  <c r="DI78" i="25"/>
  <c r="DX90" i="25"/>
  <c r="DN83" i="25"/>
  <c r="DL81" i="25"/>
  <c r="DA74" i="25"/>
  <c r="CY72" i="25"/>
  <c r="CW70" i="25"/>
  <c r="DB75" i="25"/>
  <c r="CZ73" i="25"/>
  <c r="CX71" i="25"/>
  <c r="CO66" i="25"/>
  <c r="CM64" i="25"/>
  <c r="CK62" i="25"/>
  <c r="CI60" i="25"/>
  <c r="CC58" i="25"/>
  <c r="CA56" i="25"/>
  <c r="BY54" i="25"/>
  <c r="DJ79" i="25"/>
  <c r="CV69" i="25"/>
  <c r="CP67" i="25"/>
  <c r="CN65" i="25"/>
  <c r="CL63" i="25"/>
  <c r="CJ61" i="25"/>
  <c r="CH59" i="25"/>
  <c r="CB57" i="25"/>
  <c r="BZ55" i="25"/>
  <c r="BW52" i="25"/>
  <c r="BU50" i="25"/>
  <c r="BO48" i="25"/>
  <c r="BM46" i="25"/>
  <c r="BP49" i="25"/>
  <c r="BI42" i="25"/>
  <c r="BA38" i="25"/>
  <c r="AW34" i="25"/>
  <c r="AV33" i="25"/>
  <c r="BN47" i="25"/>
  <c r="BH41" i="25"/>
  <c r="AZ37" i="25"/>
  <c r="AO30" i="25"/>
  <c r="AM28" i="25"/>
  <c r="AK26" i="25"/>
  <c r="AI24" i="25"/>
  <c r="BX53" i="25"/>
  <c r="BL45" i="25"/>
  <c r="BK44" i="25"/>
  <c r="AY36" i="25"/>
  <c r="AJ25" i="25"/>
  <c r="Y17" i="25"/>
  <c r="BJ43" i="25"/>
  <c r="BV51" i="25"/>
  <c r="BB39" i="25"/>
  <c r="AN29" i="25"/>
  <c r="AA19" i="25"/>
  <c r="AX35" i="25"/>
  <c r="AL27" i="25"/>
  <c r="Z18" i="25"/>
  <c r="DY92" i="25"/>
  <c r="DT87" i="25"/>
  <c r="DO85" i="25"/>
  <c r="DU88" i="25"/>
  <c r="DG77" i="25"/>
  <c r="DZ93" i="25"/>
  <c r="CT68" i="25"/>
  <c r="BB40" i="25"/>
  <c r="AT32" i="25"/>
  <c r="AB21" i="25"/>
  <c r="V15" i="25"/>
  <c r="AO31" i="25"/>
  <c r="AG23" i="25"/>
  <c r="AA20" i="25"/>
  <c r="W16" i="25"/>
  <c r="DB76" i="25"/>
  <c r="DZ92" i="25"/>
  <c r="DV88" i="25"/>
  <c r="DP85" i="25"/>
  <c r="EA93" i="25"/>
  <c r="DU87" i="25"/>
  <c r="DH77" i="25"/>
  <c r="DC76" i="25"/>
  <c r="CU68" i="25"/>
  <c r="BC40" i="25"/>
  <c r="AP31" i="25"/>
  <c r="AH23" i="25"/>
  <c r="AU32" i="25"/>
  <c r="W15" i="25"/>
  <c r="AC21" i="25"/>
  <c r="AB20" i="25"/>
  <c r="X16" i="25"/>
  <c r="DX91" i="25"/>
  <c r="DV89" i="25"/>
  <c r="DL82" i="25"/>
  <c r="DI79" i="25"/>
  <c r="DK81" i="25"/>
  <c r="CZ74" i="25"/>
  <c r="DW90" i="25"/>
  <c r="DN84" i="25"/>
  <c r="DJ80" i="25"/>
  <c r="DM83" i="25"/>
  <c r="CW71" i="25"/>
  <c r="DA75" i="25"/>
  <c r="CV70" i="25"/>
  <c r="CN66" i="25"/>
  <c r="CL64" i="25"/>
  <c r="CJ62" i="25"/>
  <c r="CH60" i="25"/>
  <c r="DH78" i="25"/>
  <c r="CY73" i="25"/>
  <c r="CX72" i="25"/>
  <c r="CM65" i="25"/>
  <c r="CA57" i="25"/>
  <c r="BW53" i="25"/>
  <c r="BU51" i="25"/>
  <c r="BO49" i="25"/>
  <c r="BM47" i="25"/>
  <c r="BK45" i="25"/>
  <c r="BI43" i="25"/>
  <c r="BG41" i="25"/>
  <c r="BA39" i="25"/>
  <c r="AY37" i="25"/>
  <c r="AW35" i="25"/>
  <c r="AU33" i="25"/>
  <c r="CK63" i="25"/>
  <c r="BZ56" i="25"/>
  <c r="CU69" i="25"/>
  <c r="CI61" i="25"/>
  <c r="CG59" i="25"/>
  <c r="BY55" i="25"/>
  <c r="BV52" i="25"/>
  <c r="BT50" i="25"/>
  <c r="BN48" i="25"/>
  <c r="BL46" i="25"/>
  <c r="BJ44" i="25"/>
  <c r="BH42" i="25"/>
  <c r="AZ38" i="25"/>
  <c r="AX36" i="25"/>
  <c r="AV34" i="25"/>
  <c r="CO67" i="25"/>
  <c r="AM29" i="25"/>
  <c r="AK27" i="25"/>
  <c r="AI25" i="25"/>
  <c r="Y18" i="25"/>
  <c r="CB58" i="25"/>
  <c r="BX54" i="25"/>
  <c r="AN30" i="25"/>
  <c r="AL28" i="25"/>
  <c r="AJ26" i="25"/>
  <c r="AH24" i="25"/>
  <c r="Z19" i="25"/>
  <c r="X17" i="25"/>
  <c r="DY93" i="25"/>
  <c r="DS87" i="25"/>
  <c r="DX92" i="25"/>
  <c r="DT88" i="25"/>
  <c r="DN85" i="25"/>
  <c r="DA76" i="25"/>
  <c r="CS68" i="25"/>
  <c r="DF77" i="25"/>
  <c r="BA40" i="25"/>
  <c r="AS32" i="25"/>
  <c r="Z20" i="25"/>
  <c r="V16" i="25"/>
  <c r="AF23" i="25"/>
  <c r="U15" i="25"/>
  <c r="FE14" i="25" s="1" a="1"/>
  <c r="AN31" i="25"/>
  <c r="AA21" i="25"/>
  <c r="FE161" i="25" l="1"/>
  <c r="FE157" i="25"/>
  <c r="FE153" i="25"/>
  <c r="FE149" i="25"/>
  <c r="FE145" i="25"/>
  <c r="FE141" i="25"/>
  <c r="FE137" i="25"/>
  <c r="FE133" i="25"/>
  <c r="FE129" i="25"/>
  <c r="FE125" i="25"/>
  <c r="FE121" i="25"/>
  <c r="FE117" i="25"/>
  <c r="FE113" i="25"/>
  <c r="FE109" i="25"/>
  <c r="FE105" i="25"/>
  <c r="FE101" i="25"/>
  <c r="X9" i="25" s="1"/>
  <c r="FE97" i="25"/>
  <c r="FE93" i="25"/>
  <c r="FE89" i="25"/>
  <c r="U9" i="25" s="1"/>
  <c r="FE85" i="25"/>
  <c r="FE81" i="25"/>
  <c r="FE77" i="25"/>
  <c r="FE73" i="25"/>
  <c r="FE69" i="25"/>
  <c r="FE65" i="25"/>
  <c r="FE61" i="25"/>
  <c r="FE57" i="25"/>
  <c r="FE53" i="25"/>
  <c r="FE49" i="25"/>
  <c r="FE45" i="25"/>
  <c r="FE41" i="25"/>
  <c r="FE37" i="25"/>
  <c r="FE159" i="25"/>
  <c r="FE155" i="25"/>
  <c r="FE151" i="25"/>
  <c r="FE147" i="25"/>
  <c r="FE143" i="25"/>
  <c r="FE139" i="25"/>
  <c r="FE135" i="25"/>
  <c r="FE131" i="25"/>
  <c r="FE127" i="25"/>
  <c r="FE123" i="25"/>
  <c r="FE119" i="25"/>
  <c r="FE115" i="25"/>
  <c r="FE111" i="25"/>
  <c r="FE107" i="25"/>
  <c r="FE103" i="25"/>
  <c r="FE99" i="25"/>
  <c r="FE95" i="25"/>
  <c r="FE91" i="25"/>
  <c r="FE87" i="25"/>
  <c r="U7" i="25" s="1"/>
  <c r="FE83" i="25"/>
  <c r="FE79" i="25"/>
  <c r="FE75" i="25"/>
  <c r="X7" i="25" s="1"/>
  <c r="FE71" i="25"/>
  <c r="FE156" i="25"/>
  <c r="FE148" i="25"/>
  <c r="FE140" i="25"/>
  <c r="FE132" i="25"/>
  <c r="FE124" i="25"/>
  <c r="FE116" i="25"/>
  <c r="FE108" i="25"/>
  <c r="FE100" i="25"/>
  <c r="FE92" i="25"/>
  <c r="FE84" i="25"/>
  <c r="FE76" i="25"/>
  <c r="FE68" i="25"/>
  <c r="FE63" i="25"/>
  <c r="FE58" i="25"/>
  <c r="FE52" i="25"/>
  <c r="FE47" i="25"/>
  <c r="FE42" i="25"/>
  <c r="FE36" i="25"/>
  <c r="FE32" i="25"/>
  <c r="FE28" i="25"/>
  <c r="FE24" i="25"/>
  <c r="FE20" i="25"/>
  <c r="FE16" i="25"/>
  <c r="FE162" i="25"/>
  <c r="FE154" i="25"/>
  <c r="FE146" i="25"/>
  <c r="FE138" i="25"/>
  <c r="FE130" i="25"/>
  <c r="FE122" i="25"/>
  <c r="FE114" i="25"/>
  <c r="X10" i="25" s="1"/>
  <c r="FE106" i="25"/>
  <c r="FE98" i="25"/>
  <c r="FE90" i="25"/>
  <c r="U10" i="25" s="1"/>
  <c r="FE82" i="25"/>
  <c r="FE74" i="25"/>
  <c r="FE67" i="25"/>
  <c r="FE62" i="25"/>
  <c r="X6" i="25" s="1"/>
  <c r="FE56" i="25"/>
  <c r="FE51" i="25"/>
  <c r="FE46" i="25"/>
  <c r="FE40" i="25"/>
  <c r="FE35" i="25"/>
  <c r="FE31" i="25"/>
  <c r="FE27" i="25"/>
  <c r="FE23" i="25"/>
  <c r="FE19" i="25"/>
  <c r="FE15" i="25"/>
  <c r="FE160" i="25"/>
  <c r="FE152" i="25"/>
  <c r="FE144" i="25"/>
  <c r="FE136" i="25"/>
  <c r="FE128" i="25"/>
  <c r="FE120" i="25"/>
  <c r="FE112" i="25"/>
  <c r="FE104" i="25"/>
  <c r="FE96" i="25"/>
  <c r="FE88" i="25"/>
  <c r="FE80" i="25"/>
  <c r="FE72" i="25"/>
  <c r="FE66" i="25"/>
  <c r="FE60" i="25"/>
  <c r="FE55" i="25"/>
  <c r="FE50" i="25"/>
  <c r="FE44" i="25"/>
  <c r="FE39" i="25"/>
  <c r="FE34" i="25"/>
  <c r="FE30" i="25"/>
  <c r="FE26" i="25"/>
  <c r="FE22" i="25"/>
  <c r="FE18" i="25"/>
  <c r="FE14" i="25"/>
  <c r="FE158" i="25"/>
  <c r="FE150" i="25"/>
  <c r="FE142" i="25"/>
  <c r="FE134" i="25"/>
  <c r="FE126" i="25"/>
  <c r="FE118" i="25"/>
  <c r="FE110" i="25"/>
  <c r="FE102" i="25"/>
  <c r="FE94" i="25"/>
  <c r="FE86" i="25"/>
  <c r="U6" i="25" s="1"/>
  <c r="FE78" i="25"/>
  <c r="FE70" i="25"/>
  <c r="FE64" i="25"/>
  <c r="FE59" i="25"/>
  <c r="FE54" i="25"/>
  <c r="FE48" i="25"/>
  <c r="FE43" i="25"/>
  <c r="FE38" i="25"/>
  <c r="FE33" i="25"/>
  <c r="FE29" i="25"/>
  <c r="FE25" i="25"/>
  <c r="FE21" i="25"/>
  <c r="FE17" i="25"/>
  <c r="U8" i="25" l="1"/>
  <c r="O9" i="25" s="1"/>
  <c r="J10" i="25" s="1"/>
  <c r="X8" i="25"/>
  <c r="O10" i="25"/>
  <c r="L10" i="25" s="1"/>
  <c r="EB95" i="13" l="1"/>
  <c r="EA95" i="13"/>
  <c r="DZ95" i="13"/>
  <c r="DT87" i="13"/>
  <c r="DS87" i="13"/>
  <c r="DR87" i="13"/>
  <c r="AD23" i="13"/>
  <c r="AC23" i="13"/>
  <c r="AB23" i="13"/>
  <c r="V15" i="13"/>
  <c r="U15" i="13"/>
  <c r="T15" i="13"/>
  <c r="AF5" i="13"/>
  <c r="AE5" i="13"/>
  <c r="AD5" i="13"/>
  <c r="H11" i="13"/>
  <c r="EB94" i="13" l="1"/>
  <c r="DX94" i="13"/>
  <c r="EA93" i="13"/>
  <c r="DW93" i="13"/>
  <c r="DZ92" i="13"/>
  <c r="DV92" i="13"/>
  <c r="DY91" i="13"/>
  <c r="DU91" i="13"/>
  <c r="DX90" i="13"/>
  <c r="DT90" i="13"/>
  <c r="DW89" i="13"/>
  <c r="DS89" i="13"/>
  <c r="DV88" i="13"/>
  <c r="DR88" i="13"/>
  <c r="DQ86" i="13"/>
  <c r="DM86" i="13"/>
  <c r="DP85" i="13"/>
  <c r="DL85" i="13"/>
  <c r="DO84" i="13"/>
  <c r="DK84" i="13"/>
  <c r="DN83" i="13"/>
  <c r="DJ83" i="13"/>
  <c r="DM82" i="13"/>
  <c r="DI82" i="13"/>
  <c r="DL81" i="13"/>
  <c r="DH81" i="13"/>
  <c r="DK80" i="13"/>
  <c r="DG80" i="13"/>
  <c r="DJ79" i="13"/>
  <c r="DF79" i="13"/>
  <c r="DI78" i="13"/>
  <c r="DE78" i="13"/>
  <c r="DD77" i="13"/>
  <c r="CZ77" i="13"/>
  <c r="DC76" i="13"/>
  <c r="CY76" i="13"/>
  <c r="DB75" i="13"/>
  <c r="CX75" i="13"/>
  <c r="DA74" i="13"/>
  <c r="CW74" i="13"/>
  <c r="CZ73" i="13"/>
  <c r="CV73" i="13"/>
  <c r="CY72" i="13"/>
  <c r="CU72" i="13"/>
  <c r="CX71" i="13"/>
  <c r="CT71" i="13"/>
  <c r="CW70" i="13"/>
  <c r="CS70" i="13"/>
  <c r="CV69" i="13"/>
  <c r="CR69" i="13"/>
  <c r="CQ68" i="13"/>
  <c r="CM68" i="13"/>
  <c r="CP67" i="13"/>
  <c r="CL67" i="13"/>
  <c r="CO66" i="13"/>
  <c r="CK66" i="13"/>
  <c r="CN65" i="13"/>
  <c r="CJ65" i="13"/>
  <c r="CM64" i="13"/>
  <c r="CI64" i="13"/>
  <c r="CL63" i="13"/>
  <c r="CH63" i="13"/>
  <c r="CK62" i="13"/>
  <c r="CG62" i="13"/>
  <c r="CJ61" i="13"/>
  <c r="CF61" i="13"/>
  <c r="CI60" i="13"/>
  <c r="CE60" i="13"/>
  <c r="CD59" i="13"/>
  <c r="BZ59" i="13"/>
  <c r="CC58" i="13"/>
  <c r="BY58" i="13"/>
  <c r="CB57" i="13"/>
  <c r="BX57" i="13"/>
  <c r="CA56" i="13"/>
  <c r="BW56" i="13"/>
  <c r="BZ55" i="13"/>
  <c r="BV55" i="13"/>
  <c r="BY54" i="13"/>
  <c r="BU54" i="13"/>
  <c r="BX53" i="13"/>
  <c r="BT53" i="13"/>
  <c r="BW52" i="13"/>
  <c r="BS52" i="13"/>
  <c r="BV51" i="13"/>
  <c r="BR51" i="13"/>
  <c r="BQ50" i="13"/>
  <c r="BM50" i="13"/>
  <c r="BP49" i="13"/>
  <c r="BL49" i="13"/>
  <c r="BO48" i="13"/>
  <c r="BK48" i="13"/>
  <c r="BN47" i="13"/>
  <c r="BJ47" i="13"/>
  <c r="BM46" i="13"/>
  <c r="BI46" i="13"/>
  <c r="BL45" i="13"/>
  <c r="BH45" i="13"/>
  <c r="BK44" i="13"/>
  <c r="BG44" i="13"/>
  <c r="BJ43" i="13"/>
  <c r="BF43" i="13"/>
  <c r="BI42" i="13"/>
  <c r="BE42" i="13"/>
  <c r="BD41" i="13"/>
  <c r="AZ41" i="13"/>
  <c r="BC40" i="13"/>
  <c r="AY40" i="13"/>
  <c r="BB39" i="13"/>
  <c r="AX39" i="13"/>
  <c r="BA38" i="13"/>
  <c r="AW38" i="13"/>
  <c r="AZ37" i="13"/>
  <c r="AV37" i="13"/>
  <c r="AY36" i="13"/>
  <c r="AU36" i="13"/>
  <c r="AX35" i="13"/>
  <c r="AT35" i="13"/>
  <c r="AW34" i="13"/>
  <c r="AS34" i="13"/>
  <c r="AV33" i="13"/>
  <c r="AR33" i="13"/>
  <c r="AQ32" i="13"/>
  <c r="AM32" i="13"/>
  <c r="AP31" i="13"/>
  <c r="AL31" i="13"/>
  <c r="AO30" i="13"/>
  <c r="AK30" i="13"/>
  <c r="AN29" i="13"/>
  <c r="AJ29" i="13"/>
  <c r="AM28" i="13"/>
  <c r="AI28" i="13"/>
  <c r="AL27" i="13"/>
  <c r="AH27" i="13"/>
  <c r="AK26" i="13"/>
  <c r="AG26" i="13"/>
  <c r="AJ25" i="13"/>
  <c r="AF25" i="13"/>
  <c r="AI24" i="13"/>
  <c r="AE24" i="13"/>
  <c r="AD22" i="13"/>
  <c r="Z22" i="13"/>
  <c r="AC21" i="13"/>
  <c r="Y21" i="13"/>
  <c r="AB20" i="13"/>
  <c r="X20" i="13"/>
  <c r="AA19" i="13"/>
  <c r="W19" i="13"/>
  <c r="Z18" i="13"/>
  <c r="V18" i="13"/>
  <c r="Y17" i="13"/>
  <c r="U17" i="13"/>
  <c r="D6" i="13" l="1"/>
  <c r="FB94" i="13" l="1"/>
  <c r="FB82" i="13"/>
  <c r="FB74" i="13"/>
  <c r="FB66" i="13"/>
  <c r="FB58" i="13"/>
  <c r="FB46" i="13"/>
  <c r="FB38" i="13"/>
  <c r="FB26" i="13"/>
  <c r="D7" i="13"/>
  <c r="FB93" i="13"/>
  <c r="FB89" i="13"/>
  <c r="FB85" i="13"/>
  <c r="FB81" i="13"/>
  <c r="FB77" i="13"/>
  <c r="FB73" i="13"/>
  <c r="FB69" i="13"/>
  <c r="FB65" i="13"/>
  <c r="FB61" i="13"/>
  <c r="FB57" i="13"/>
  <c r="FB53" i="13"/>
  <c r="FB49" i="13"/>
  <c r="FB45" i="13"/>
  <c r="FB41" i="13"/>
  <c r="FB37" i="13"/>
  <c r="FB33" i="13"/>
  <c r="FB29" i="13"/>
  <c r="FB25" i="13"/>
  <c r="FB21" i="13"/>
  <c r="FB17" i="13"/>
  <c r="FB90" i="13"/>
  <c r="FB78" i="13"/>
  <c r="FB70" i="13"/>
  <c r="FB62" i="13"/>
  <c r="FB50" i="13"/>
  <c r="FB42" i="13"/>
  <c r="FB30" i="13"/>
  <c r="FB22" i="13"/>
  <c r="FB18" i="13"/>
  <c r="FB15" i="13"/>
  <c r="FB92" i="13"/>
  <c r="FB88" i="13"/>
  <c r="FB84" i="13"/>
  <c r="FB80" i="13"/>
  <c r="FB76" i="13"/>
  <c r="FB72" i="13"/>
  <c r="FB68" i="13"/>
  <c r="FB64" i="13"/>
  <c r="FB60" i="13"/>
  <c r="FB56" i="13"/>
  <c r="FB52" i="13"/>
  <c r="FB48" i="13"/>
  <c r="FB44" i="13"/>
  <c r="FB40" i="13"/>
  <c r="FB36" i="13"/>
  <c r="FB32" i="13"/>
  <c r="FB28" i="13"/>
  <c r="FB24" i="13"/>
  <c r="FB20" i="13"/>
  <c r="FB16" i="13"/>
  <c r="FB86" i="13"/>
  <c r="FB54" i="13"/>
  <c r="FB34" i="13"/>
  <c r="FB95" i="13"/>
  <c r="FB91" i="13"/>
  <c r="FB87" i="13"/>
  <c r="FB83" i="13"/>
  <c r="FB79" i="13"/>
  <c r="FB75" i="13"/>
  <c r="FB71" i="13"/>
  <c r="FB67" i="13"/>
  <c r="FB63" i="13"/>
  <c r="FB59" i="13"/>
  <c r="FB55" i="13"/>
  <c r="FB51" i="13"/>
  <c r="FB47" i="13"/>
  <c r="FB43" i="13"/>
  <c r="FB39" i="13"/>
  <c r="FB35" i="13"/>
  <c r="FB31" i="13"/>
  <c r="FB27" i="13"/>
  <c r="FB23" i="13"/>
  <c r="FB19" i="13"/>
  <c r="FD15" i="13" a="1"/>
  <c r="FD15" i="13" s="1"/>
  <c r="FD158" i="13" l="1"/>
  <c r="FD154" i="13"/>
  <c r="FD146" i="13"/>
  <c r="FD134" i="13"/>
  <c r="FD126" i="13"/>
  <c r="FD118" i="13"/>
  <c r="FD110" i="13"/>
  <c r="FD102" i="13"/>
  <c r="FD94" i="13"/>
  <c r="FD86" i="13"/>
  <c r="FD78" i="13"/>
  <c r="FD70" i="13"/>
  <c r="FD62" i="13"/>
  <c r="FD54" i="13"/>
  <c r="FD46" i="13"/>
  <c r="FD34" i="13"/>
  <c r="FD18" i="13"/>
  <c r="FD153" i="13"/>
  <c r="FD145" i="13"/>
  <c r="FD137" i="13"/>
  <c r="FD129" i="13"/>
  <c r="FD121" i="13"/>
  <c r="FD117" i="13"/>
  <c r="FD113" i="13"/>
  <c r="FD109" i="13"/>
  <c r="FD105" i="13"/>
  <c r="FD101" i="13"/>
  <c r="FD97" i="13"/>
  <c r="FD93" i="13"/>
  <c r="FD89" i="13"/>
  <c r="FD85" i="13"/>
  <c r="FD81" i="13"/>
  <c r="FD77" i="13"/>
  <c r="FD73" i="13"/>
  <c r="FD69" i="13"/>
  <c r="FD65" i="13"/>
  <c r="FD61" i="13"/>
  <c r="FD57" i="13"/>
  <c r="FD53" i="13"/>
  <c r="FD49" i="13"/>
  <c r="FD45" i="13"/>
  <c r="FD41" i="13"/>
  <c r="FD37" i="13"/>
  <c r="FD33" i="13"/>
  <c r="FD29" i="13"/>
  <c r="FD25" i="13"/>
  <c r="FD21" i="13"/>
  <c r="FD17" i="13"/>
  <c r="FD138" i="13"/>
  <c r="FD26" i="13"/>
  <c r="FD157" i="13"/>
  <c r="FD148" i="13"/>
  <c r="FD124" i="13"/>
  <c r="FD100" i="13"/>
  <c r="FD84" i="13"/>
  <c r="FD76" i="13"/>
  <c r="FD72" i="13"/>
  <c r="FD68" i="13"/>
  <c r="FD64" i="13"/>
  <c r="FD60" i="13"/>
  <c r="FD56" i="13"/>
  <c r="FD52" i="13"/>
  <c r="FD48" i="13"/>
  <c r="FD44" i="13"/>
  <c r="FD40" i="13"/>
  <c r="FD36" i="13"/>
  <c r="FD32" i="13"/>
  <c r="FD28" i="13"/>
  <c r="FD24" i="13"/>
  <c r="FD20" i="13"/>
  <c r="FD16" i="13"/>
  <c r="FD162" i="13"/>
  <c r="FD150" i="13"/>
  <c r="FD142" i="13"/>
  <c r="FD130" i="13"/>
  <c r="FD122" i="13"/>
  <c r="FD114" i="13"/>
  <c r="FD106" i="13"/>
  <c r="FD98" i="13"/>
  <c r="FD90" i="13"/>
  <c r="FD82" i="13"/>
  <c r="FD74" i="13"/>
  <c r="FD66" i="13"/>
  <c r="FD58" i="13"/>
  <c r="FD50" i="13"/>
  <c r="FD42" i="13"/>
  <c r="FD38" i="13"/>
  <c r="FD30" i="13"/>
  <c r="FD22" i="13"/>
  <c r="FD161" i="13"/>
  <c r="FD149" i="13"/>
  <c r="FD141" i="13"/>
  <c r="FD133" i="13"/>
  <c r="FD125" i="13"/>
  <c r="FD160" i="13"/>
  <c r="FD156" i="13"/>
  <c r="FD152" i="13"/>
  <c r="FD144" i="13"/>
  <c r="FD140" i="13"/>
  <c r="FD136" i="13"/>
  <c r="FD132" i="13"/>
  <c r="FD128" i="13"/>
  <c r="FD120" i="13"/>
  <c r="FD116" i="13"/>
  <c r="FD112" i="13"/>
  <c r="FD108" i="13"/>
  <c r="FD104" i="13"/>
  <c r="FD96" i="13"/>
  <c r="FD92" i="13"/>
  <c r="FD88" i="13"/>
  <c r="FD80" i="13"/>
  <c r="FD163" i="13"/>
  <c r="FD159" i="13"/>
  <c r="FD155" i="13"/>
  <c r="FD151" i="13"/>
  <c r="FD147" i="13"/>
  <c r="FD143" i="13"/>
  <c r="FD139" i="13"/>
  <c r="FD135" i="13"/>
  <c r="FD131" i="13"/>
  <c r="FD127" i="13"/>
  <c r="FD123" i="13"/>
  <c r="FD119" i="13"/>
  <c r="FD115" i="13"/>
  <c r="FD111" i="13"/>
  <c r="FD107" i="13"/>
  <c r="FD103" i="13"/>
  <c r="FD99" i="13"/>
  <c r="FD95" i="13"/>
  <c r="FD91" i="13"/>
  <c r="FD87" i="13"/>
  <c r="FD83" i="13"/>
  <c r="FD79" i="13"/>
  <c r="FD75" i="13"/>
  <c r="FD71" i="13"/>
  <c r="FD67" i="13"/>
  <c r="FD63" i="13"/>
  <c r="FD59" i="13"/>
  <c r="FD55" i="13"/>
  <c r="FD51" i="13"/>
  <c r="FD47" i="13"/>
  <c r="FD43" i="13"/>
  <c r="FD39" i="13"/>
  <c r="FD35" i="13"/>
  <c r="FD31" i="13"/>
  <c r="FD27" i="13"/>
  <c r="FD23" i="13"/>
  <c r="FD19" i="13"/>
  <c r="S23" i="13" l="1"/>
  <c r="AN23" i="13"/>
  <c r="BO23" i="13"/>
  <c r="AO23" i="13"/>
  <c r="Q23" i="13"/>
  <c r="AP23" i="13"/>
  <c r="R23" i="13"/>
  <c r="BB23" i="13"/>
  <c r="AF6" i="13"/>
  <c r="AE4" i="13"/>
  <c r="AE6" i="13"/>
  <c r="AE3" i="13"/>
  <c r="AD6" i="13"/>
  <c r="AF4" i="13"/>
  <c r="J15" i="13"/>
  <c r="I15" i="13"/>
  <c r="AE7" i="13"/>
  <c r="AD4" i="13"/>
  <c r="DZ93" i="13" l="1"/>
  <c r="DV89" i="13"/>
  <c r="DN84" i="13"/>
  <c r="DJ80" i="13"/>
  <c r="DB76" i="13"/>
  <c r="CX72" i="13"/>
  <c r="CP68" i="13"/>
  <c r="CL64" i="13"/>
  <c r="DX91" i="13"/>
  <c r="DP86" i="13"/>
  <c r="DL82" i="13"/>
  <c r="DH78" i="13"/>
  <c r="CZ74" i="13"/>
  <c r="CV70" i="13"/>
  <c r="CN66" i="13"/>
  <c r="DY92" i="13"/>
  <c r="DM83" i="13"/>
  <c r="DA75" i="13"/>
  <c r="CO67" i="13"/>
  <c r="CH60" i="13"/>
  <c r="BZ56" i="13"/>
  <c r="BV52" i="13"/>
  <c r="BN48" i="13"/>
  <c r="DO85" i="13"/>
  <c r="DC77" i="13"/>
  <c r="CU69" i="13"/>
  <c r="CC59" i="13"/>
  <c r="EA94" i="13"/>
  <c r="DU88" i="13"/>
  <c r="DI79" i="13"/>
  <c r="CW71" i="13"/>
  <c r="CK63" i="13"/>
  <c r="CJ62" i="13"/>
  <c r="CB58" i="13"/>
  <c r="BX54" i="13"/>
  <c r="BP50" i="13"/>
  <c r="DK81" i="13"/>
  <c r="CI61" i="13"/>
  <c r="BU51" i="13"/>
  <c r="BM47" i="13"/>
  <c r="BL46" i="13"/>
  <c r="BH42" i="13"/>
  <c r="AZ38" i="13"/>
  <c r="AV34" i="13"/>
  <c r="AN30" i="13"/>
  <c r="DW90" i="13"/>
  <c r="BW53" i="13"/>
  <c r="BK45" i="13"/>
  <c r="BC41" i="13"/>
  <c r="AY37" i="13"/>
  <c r="AU33" i="13"/>
  <c r="CM65" i="13"/>
  <c r="BY55" i="13"/>
  <c r="BJ44" i="13"/>
  <c r="BB40" i="13"/>
  <c r="AX36" i="13"/>
  <c r="AP32" i="13"/>
  <c r="AL28" i="13"/>
  <c r="CA57" i="13"/>
  <c r="BA39" i="13"/>
  <c r="AM29" i="13"/>
  <c r="AK27" i="13"/>
  <c r="AC22" i="13"/>
  <c r="Y18" i="13"/>
  <c r="X17" i="13"/>
  <c r="AH24" i="13"/>
  <c r="BI43" i="13"/>
  <c r="AJ26" i="13"/>
  <c r="AB21" i="13"/>
  <c r="AI25" i="13"/>
  <c r="AA20" i="13"/>
  <c r="CY73" i="13"/>
  <c r="BO49" i="13"/>
  <c r="AW35" i="13"/>
  <c r="AO31" i="13"/>
  <c r="Z19" i="13"/>
  <c r="EG91" i="13"/>
  <c r="DZ86" i="13"/>
  <c r="DV82" i="13"/>
  <c r="DR78" i="13"/>
  <c r="DK74" i="13"/>
  <c r="DG70" i="13"/>
  <c r="CY66" i="13"/>
  <c r="EJ94" i="13"/>
  <c r="EI93" i="13"/>
  <c r="EE89" i="13"/>
  <c r="DX84" i="13"/>
  <c r="DT80" i="13"/>
  <c r="DM76" i="13"/>
  <c r="DI72" i="13"/>
  <c r="DA68" i="13"/>
  <c r="CW64" i="13"/>
  <c r="ED88" i="13"/>
  <c r="DS79" i="13"/>
  <c r="DH71" i="13"/>
  <c r="CV63" i="13"/>
  <c r="CU62" i="13"/>
  <c r="CM58" i="13"/>
  <c r="CI54" i="13"/>
  <c r="CA50" i="13"/>
  <c r="EF90" i="13"/>
  <c r="DU81" i="13"/>
  <c r="DJ73" i="13"/>
  <c r="CX65" i="13"/>
  <c r="CT61" i="13"/>
  <c r="EH92" i="13"/>
  <c r="DW83" i="13"/>
  <c r="DL75" i="13"/>
  <c r="CZ67" i="13"/>
  <c r="CS60" i="13"/>
  <c r="CK56" i="13"/>
  <c r="CG52" i="13"/>
  <c r="BY48" i="13"/>
  <c r="DF69" i="13"/>
  <c r="CJ55" i="13"/>
  <c r="BU44" i="13"/>
  <c r="BM40" i="13"/>
  <c r="BI36" i="13"/>
  <c r="BA32" i="13"/>
  <c r="DN77" i="13"/>
  <c r="CL57" i="13"/>
  <c r="BZ49" i="13"/>
  <c r="BT43" i="13"/>
  <c r="BL39" i="13"/>
  <c r="BH35" i="13"/>
  <c r="DY85" i="13"/>
  <c r="CF51" i="13"/>
  <c r="BX47" i="13"/>
  <c r="BW46" i="13"/>
  <c r="BS42" i="13"/>
  <c r="BK38" i="13"/>
  <c r="BG34" i="13"/>
  <c r="AY30" i="13"/>
  <c r="CN59" i="13"/>
  <c r="BN41" i="13"/>
  <c r="AW28" i="13"/>
  <c r="AT25" i="13"/>
  <c r="AK20" i="13"/>
  <c r="AU26" i="13"/>
  <c r="AL21" i="13"/>
  <c r="CH53" i="13"/>
  <c r="BV45" i="13"/>
  <c r="AZ31" i="13"/>
  <c r="AS24" i="13"/>
  <c r="AJ19" i="13"/>
  <c r="AH17" i="13"/>
  <c r="BF33" i="13"/>
  <c r="AX29" i="13"/>
  <c r="AV27" i="13"/>
  <c r="AM22" i="13"/>
  <c r="AI18" i="13"/>
  <c r="BJ37" i="13"/>
  <c r="CY92" i="13"/>
  <c r="CU88" i="13"/>
  <c r="CL83" i="13"/>
  <c r="CH79" i="13"/>
  <c r="BZ75" i="13"/>
  <c r="BV71" i="13"/>
  <c r="BN67" i="13"/>
  <c r="DA94" i="13"/>
  <c r="CW90" i="13"/>
  <c r="CN85" i="13"/>
  <c r="CJ81" i="13"/>
  <c r="CB77" i="13"/>
  <c r="BX73" i="13"/>
  <c r="BT69" i="13"/>
  <c r="BL65" i="13"/>
  <c r="CZ93" i="13"/>
  <c r="CM84" i="13"/>
  <c r="CA76" i="13"/>
  <c r="BO68" i="13"/>
  <c r="BJ63" i="13"/>
  <c r="BB59" i="13"/>
  <c r="AX55" i="13"/>
  <c r="AT51" i="13"/>
  <c r="CO86" i="13"/>
  <c r="CG78" i="13"/>
  <c r="BU70" i="13"/>
  <c r="BI62" i="13"/>
  <c r="CV89" i="13"/>
  <c r="CI80" i="13"/>
  <c r="BW72" i="13"/>
  <c r="BK64" i="13"/>
  <c r="BH61" i="13"/>
  <c r="AZ57" i="13"/>
  <c r="AV53" i="13"/>
  <c r="AN49" i="13"/>
  <c r="BM66" i="13"/>
  <c r="AU52" i="13"/>
  <c r="AJ45" i="13"/>
  <c r="AC41" i="13"/>
  <c r="Y37" i="13"/>
  <c r="U33" i="13"/>
  <c r="BY74" i="13"/>
  <c r="AW54" i="13"/>
  <c r="AI44" i="13"/>
  <c r="AB40" i="13"/>
  <c r="X36" i="13"/>
  <c r="R32" i="13"/>
  <c r="CK82" i="13"/>
  <c r="BG60" i="13"/>
  <c r="AY56" i="13"/>
  <c r="AL47" i="13"/>
  <c r="AH43" i="13"/>
  <c r="AA39" i="13"/>
  <c r="W35" i="13"/>
  <c r="Q31" i="13"/>
  <c r="CX91" i="13"/>
  <c r="AK46" i="13"/>
  <c r="L26" i="13"/>
  <c r="G21" i="13"/>
  <c r="C17" i="13"/>
  <c r="V34" i="13"/>
  <c r="K25" i="13"/>
  <c r="F20" i="13"/>
  <c r="D18" i="13"/>
  <c r="AO50" i="13"/>
  <c r="AM48" i="13"/>
  <c r="O29" i="13"/>
  <c r="BA58" i="13"/>
  <c r="Z38" i="13"/>
  <c r="J24" i="13"/>
  <c r="E19" i="13"/>
  <c r="AG42" i="13"/>
  <c r="P30" i="13"/>
  <c r="N28" i="13"/>
  <c r="M27" i="13"/>
  <c r="H22" i="13"/>
  <c r="ER92" i="13"/>
  <c r="EN88" i="13"/>
  <c r="EI83" i="13"/>
  <c r="EE79" i="13"/>
  <c r="DY75" i="13"/>
  <c r="DU71" i="13"/>
  <c r="DN67" i="13"/>
  <c r="DJ63" i="13"/>
  <c r="ET94" i="13"/>
  <c r="EP90" i="13"/>
  <c r="EK85" i="13"/>
  <c r="EG81" i="13"/>
  <c r="EA77" i="13"/>
  <c r="DW73" i="13"/>
  <c r="DS69" i="13"/>
  <c r="DL65" i="13"/>
  <c r="EO89" i="13"/>
  <c r="EF80" i="13"/>
  <c r="DV72" i="13"/>
  <c r="DK64" i="13"/>
  <c r="DB59" i="13"/>
  <c r="CX55" i="13"/>
  <c r="CT51" i="13"/>
  <c r="EQ91" i="13"/>
  <c r="EH82" i="13"/>
  <c r="DX74" i="13"/>
  <c r="DM66" i="13"/>
  <c r="DI62" i="13"/>
  <c r="ES93" i="13"/>
  <c r="EJ84" i="13"/>
  <c r="DZ76" i="13"/>
  <c r="DO68" i="13"/>
  <c r="DH61" i="13"/>
  <c r="CZ57" i="13"/>
  <c r="CV53" i="13"/>
  <c r="CN49" i="13"/>
  <c r="CY56" i="13"/>
  <c r="CM48" i="13"/>
  <c r="CL47" i="13"/>
  <c r="CJ45" i="13"/>
  <c r="CB41" i="13"/>
  <c r="BX37" i="13"/>
  <c r="BT33" i="13"/>
  <c r="DT70" i="13"/>
  <c r="DA58" i="13"/>
  <c r="CO50" i="13"/>
  <c r="CI44" i="13"/>
  <c r="CA40" i="13"/>
  <c r="BW36" i="13"/>
  <c r="BO32" i="13"/>
  <c r="ED78" i="13"/>
  <c r="CU52" i="13"/>
  <c r="CH43" i="13"/>
  <c r="BZ39" i="13"/>
  <c r="BV35" i="13"/>
  <c r="BN31" i="13"/>
  <c r="BJ27" i="13"/>
  <c r="CG42" i="13"/>
  <c r="BM30" i="13"/>
  <c r="BL29" i="13"/>
  <c r="BI26" i="13"/>
  <c r="AZ21" i="13"/>
  <c r="AV17" i="13"/>
  <c r="EL86" i="13"/>
  <c r="DG60" i="13"/>
  <c r="CK46" i="13"/>
  <c r="BH25" i="13"/>
  <c r="AY20" i="13"/>
  <c r="BA22" i="13"/>
  <c r="CW54" i="13"/>
  <c r="BU34" i="13"/>
  <c r="BK28" i="13"/>
  <c r="BG24" i="13"/>
  <c r="AX19" i="13"/>
  <c r="BY38" i="13"/>
  <c r="AW18" i="13"/>
  <c r="EK94" i="13"/>
  <c r="EG90" i="13"/>
  <c r="DZ85" i="13"/>
  <c r="DV81" i="13"/>
  <c r="DO77" i="13"/>
  <c r="DK73" i="13"/>
  <c r="DG69" i="13"/>
  <c r="CY65" i="13"/>
  <c r="EI92" i="13"/>
  <c r="EE88" i="13"/>
  <c r="DX83" i="13"/>
  <c r="DT79" i="13"/>
  <c r="DM75" i="13"/>
  <c r="DI71" i="13"/>
  <c r="DA67" i="13"/>
  <c r="CW63" i="13"/>
  <c r="EA86" i="13"/>
  <c r="DS78" i="13"/>
  <c r="DH70" i="13"/>
  <c r="CU61" i="13"/>
  <c r="CM57" i="13"/>
  <c r="CI53" i="13"/>
  <c r="CA49" i="13"/>
  <c r="EF89" i="13"/>
  <c r="DU80" i="13"/>
  <c r="DJ72" i="13"/>
  <c r="CX64" i="13"/>
  <c r="CT60" i="13"/>
  <c r="EH91" i="13"/>
  <c r="DW82" i="13"/>
  <c r="DL74" i="13"/>
  <c r="CZ66" i="13"/>
  <c r="CO59" i="13"/>
  <c r="CK55" i="13"/>
  <c r="CG51" i="13"/>
  <c r="BY47" i="13"/>
  <c r="DN76" i="13"/>
  <c r="CJ54" i="13"/>
  <c r="BU43" i="13"/>
  <c r="BM39" i="13"/>
  <c r="BI35" i="13"/>
  <c r="BA31" i="13"/>
  <c r="DY84" i="13"/>
  <c r="CV62" i="13"/>
  <c r="CL56" i="13"/>
  <c r="BZ48" i="13"/>
  <c r="BX46" i="13"/>
  <c r="BT42" i="13"/>
  <c r="BL38" i="13"/>
  <c r="BH34" i="13"/>
  <c r="EJ93" i="13"/>
  <c r="CN58" i="13"/>
  <c r="CB50" i="13"/>
  <c r="BW45" i="13"/>
  <c r="BO41" i="13"/>
  <c r="BK37" i="13"/>
  <c r="BG33" i="13"/>
  <c r="AY29" i="13"/>
  <c r="CH52" i="13"/>
  <c r="BJ36" i="13"/>
  <c r="AT24" i="13"/>
  <c r="AK19" i="13"/>
  <c r="AZ30" i="13"/>
  <c r="AJ18" i="13"/>
  <c r="AX28" i="13"/>
  <c r="AU25" i="13"/>
  <c r="AL20" i="13"/>
  <c r="BN40" i="13"/>
  <c r="AW27" i="13"/>
  <c r="AN22" i="13"/>
  <c r="BV44" i="13"/>
  <c r="AV26" i="13"/>
  <c r="AM21" i="13"/>
  <c r="AI17" i="13"/>
  <c r="DB68" i="13"/>
  <c r="BB32" i="13"/>
  <c r="DZ94" i="13"/>
  <c r="DV90" i="13"/>
  <c r="DN85" i="13"/>
  <c r="DJ81" i="13"/>
  <c r="DB77" i="13"/>
  <c r="CX73" i="13"/>
  <c r="CT69" i="13"/>
  <c r="CL65" i="13"/>
  <c r="DX92" i="13"/>
  <c r="DT88" i="13"/>
  <c r="DL83" i="13"/>
  <c r="DH79" i="13"/>
  <c r="CZ75" i="13"/>
  <c r="CV71" i="13"/>
  <c r="CN67" i="13"/>
  <c r="CJ63" i="13"/>
  <c r="DW91" i="13"/>
  <c r="DK82" i="13"/>
  <c r="CY74" i="13"/>
  <c r="CM66" i="13"/>
  <c r="CH61" i="13"/>
  <c r="BZ57" i="13"/>
  <c r="BV53" i="13"/>
  <c r="BN49" i="13"/>
  <c r="DY93" i="13"/>
  <c r="DM84" i="13"/>
  <c r="DA76" i="13"/>
  <c r="CO68" i="13"/>
  <c r="CG60" i="13"/>
  <c r="DO86" i="13"/>
  <c r="DG78" i="13"/>
  <c r="CU70" i="13"/>
  <c r="CB59" i="13"/>
  <c r="BX55" i="13"/>
  <c r="BT51" i="13"/>
  <c r="BL47" i="13"/>
  <c r="DI80" i="13"/>
  <c r="CA58" i="13"/>
  <c r="BO50" i="13"/>
  <c r="BH43" i="13"/>
  <c r="AZ39" i="13"/>
  <c r="AV35" i="13"/>
  <c r="AN31" i="13"/>
  <c r="DU89" i="13"/>
  <c r="BU52" i="13"/>
  <c r="BK46" i="13"/>
  <c r="BG42" i="13"/>
  <c r="AY38" i="13"/>
  <c r="AU34" i="13"/>
  <c r="CK64" i="13"/>
  <c r="BW54" i="13"/>
  <c r="BJ45" i="13"/>
  <c r="BB41" i="13"/>
  <c r="AX37" i="13"/>
  <c r="AT33" i="13"/>
  <c r="AL29" i="13"/>
  <c r="BY56" i="13"/>
  <c r="BI44" i="13"/>
  <c r="AG24" i="13"/>
  <c r="Y19" i="13"/>
  <c r="AO32" i="13"/>
  <c r="AJ27" i="13"/>
  <c r="AB22" i="13"/>
  <c r="CI62" i="13"/>
  <c r="X18" i="13"/>
  <c r="CW72" i="13"/>
  <c r="AW36" i="13"/>
  <c r="AK28" i="13"/>
  <c r="AI26" i="13"/>
  <c r="AA21" i="13"/>
  <c r="W17" i="13"/>
  <c r="BM48" i="13"/>
  <c r="BA40" i="13"/>
  <c r="AM30" i="13"/>
  <c r="AH25" i="13"/>
  <c r="Z20" i="13"/>
  <c r="DN93" i="13"/>
  <c r="DJ89" i="13"/>
  <c r="DA84" i="13"/>
  <c r="CW80" i="13"/>
  <c r="CO76" i="13"/>
  <c r="CK72" i="13"/>
  <c r="CC68" i="13"/>
  <c r="BY64" i="13"/>
  <c r="DL91" i="13"/>
  <c r="DC86" i="13"/>
  <c r="CY82" i="13"/>
  <c r="CU78" i="13"/>
  <c r="CM74" i="13"/>
  <c r="CI70" i="13"/>
  <c r="CA66" i="13"/>
  <c r="DO94" i="13"/>
  <c r="DB85" i="13"/>
  <c r="CP77" i="13"/>
  <c r="CH69" i="13"/>
  <c r="BU60" i="13"/>
  <c r="BM56" i="13"/>
  <c r="BI52" i="13"/>
  <c r="DI88" i="13"/>
  <c r="CV79" i="13"/>
  <c r="CJ71" i="13"/>
  <c r="BX63" i="13"/>
  <c r="DK90" i="13"/>
  <c r="CX81" i="13"/>
  <c r="CL73" i="13"/>
  <c r="BZ65" i="13"/>
  <c r="BW62" i="13"/>
  <c r="BO58" i="13"/>
  <c r="BK54" i="13"/>
  <c r="BC50" i="13"/>
  <c r="DM92" i="13"/>
  <c r="BJ53" i="13"/>
  <c r="AY46" i="13"/>
  <c r="AU42" i="13"/>
  <c r="AM38" i="13"/>
  <c r="AI34" i="13"/>
  <c r="CB67" i="13"/>
  <c r="BL55" i="13"/>
  <c r="BA48" i="13"/>
  <c r="AX45" i="13"/>
  <c r="AP41" i="13"/>
  <c r="AL37" i="13"/>
  <c r="AH33" i="13"/>
  <c r="CN75" i="13"/>
  <c r="BV61" i="13"/>
  <c r="BN57" i="13"/>
  <c r="BB49" i="13"/>
  <c r="AW44" i="13"/>
  <c r="AO40" i="13"/>
  <c r="AK36" i="13"/>
  <c r="AD32" i="13"/>
  <c r="Z28" i="13"/>
  <c r="AZ47" i="13"/>
  <c r="Y27" i="13"/>
  <c r="R22" i="13"/>
  <c r="N18" i="13"/>
  <c r="AB30" i="13"/>
  <c r="X26" i="13"/>
  <c r="Q21" i="13"/>
  <c r="AJ35" i="13"/>
  <c r="M17" i="13"/>
  <c r="O19" i="13"/>
  <c r="CZ83" i="13"/>
  <c r="BH51" i="13"/>
  <c r="AN39" i="13"/>
  <c r="AC31" i="13"/>
  <c r="W25" i="13"/>
  <c r="P20" i="13"/>
  <c r="BP59" i="13"/>
  <c r="AV43" i="13"/>
  <c r="AA29" i="13"/>
  <c r="V24" i="13"/>
  <c r="EK93" i="13"/>
  <c r="EG89" i="13"/>
  <c r="DZ84" i="13"/>
  <c r="DV80" i="13"/>
  <c r="DO76" i="13"/>
  <c r="DK72" i="13"/>
  <c r="DC68" i="13"/>
  <c r="CY64" i="13"/>
  <c r="EI91" i="13"/>
  <c r="EB86" i="13"/>
  <c r="DX82" i="13"/>
  <c r="DT78" i="13"/>
  <c r="DM74" i="13"/>
  <c r="DI70" i="13"/>
  <c r="DA66" i="13"/>
  <c r="EL94" i="13"/>
  <c r="EH90" i="13"/>
  <c r="DW81" i="13"/>
  <c r="DL73" i="13"/>
  <c r="CZ65" i="13"/>
  <c r="CU60" i="13"/>
  <c r="CM56" i="13"/>
  <c r="CI52" i="13"/>
  <c r="CA48" i="13"/>
  <c r="EJ92" i="13"/>
  <c r="DY83" i="13"/>
  <c r="DN75" i="13"/>
  <c r="DB67" i="13"/>
  <c r="CP59" i="13"/>
  <c r="EA85" i="13"/>
  <c r="DP77" i="13"/>
  <c r="DH69" i="13"/>
  <c r="CW62" i="13"/>
  <c r="CO58" i="13"/>
  <c r="CK54" i="13"/>
  <c r="CC50" i="13"/>
  <c r="CX63" i="13"/>
  <c r="CN57" i="13"/>
  <c r="CB49" i="13"/>
  <c r="BY46" i="13"/>
  <c r="BU42" i="13"/>
  <c r="BM38" i="13"/>
  <c r="BI34" i="13"/>
  <c r="BA30" i="13"/>
  <c r="DJ71" i="13"/>
  <c r="CH51" i="13"/>
  <c r="BZ47" i="13"/>
  <c r="BX45" i="13"/>
  <c r="BP41" i="13"/>
  <c r="BL37" i="13"/>
  <c r="BH33" i="13"/>
  <c r="DU79" i="13"/>
  <c r="CV61" i="13"/>
  <c r="CJ53" i="13"/>
  <c r="BW44" i="13"/>
  <c r="BO40" i="13"/>
  <c r="BK36" i="13"/>
  <c r="BC32" i="13"/>
  <c r="AY28" i="13"/>
  <c r="BB31" i="13"/>
  <c r="AX27" i="13"/>
  <c r="AO22" i="13"/>
  <c r="AK18" i="13"/>
  <c r="BJ35" i="13"/>
  <c r="AW26" i="13"/>
  <c r="AN21" i="13"/>
  <c r="AL19" i="13"/>
  <c r="AZ29" i="13"/>
  <c r="AJ17" i="13"/>
  <c r="AU24" i="13"/>
  <c r="EF88" i="13"/>
  <c r="CL55" i="13"/>
  <c r="BN39" i="13"/>
  <c r="AV25" i="13"/>
  <c r="AM20" i="13"/>
  <c r="BV43" i="13"/>
  <c r="DJ91" i="13"/>
  <c r="DA86" i="13"/>
  <c r="CW82" i="13"/>
  <c r="CS78" i="13"/>
  <c r="CK74" i="13"/>
  <c r="CG70" i="13"/>
  <c r="BY66" i="13"/>
  <c r="DL93" i="13"/>
  <c r="DH89" i="13"/>
  <c r="CY84" i="13"/>
  <c r="CU80" i="13"/>
  <c r="CM76" i="13"/>
  <c r="CI72" i="13"/>
  <c r="CA68" i="13"/>
  <c r="BW64" i="13"/>
  <c r="DK92" i="13"/>
  <c r="CX83" i="13"/>
  <c r="CL75" i="13"/>
  <c r="BZ67" i="13"/>
  <c r="BU62" i="13"/>
  <c r="BM58" i="13"/>
  <c r="BI54" i="13"/>
  <c r="BA50" i="13"/>
  <c r="DM94" i="13"/>
  <c r="CZ85" i="13"/>
  <c r="CN77" i="13"/>
  <c r="CF69" i="13"/>
  <c r="BT61" i="13"/>
  <c r="DG88" i="13"/>
  <c r="CT79" i="13"/>
  <c r="CH71" i="13"/>
  <c r="BS60" i="13"/>
  <c r="BK56" i="13"/>
  <c r="BG52" i="13"/>
  <c r="AY48" i="13"/>
  <c r="BX65" i="13"/>
  <c r="BV63" i="13"/>
  <c r="BN59" i="13"/>
  <c r="BF51" i="13"/>
  <c r="AU44" i="13"/>
  <c r="AM40" i="13"/>
  <c r="AI36" i="13"/>
  <c r="AB32" i="13"/>
  <c r="CJ73" i="13"/>
  <c r="BH53" i="13"/>
  <c r="AX47" i="13"/>
  <c r="AT43" i="13"/>
  <c r="AL39" i="13"/>
  <c r="AH35" i="13"/>
  <c r="CV81" i="13"/>
  <c r="BJ55" i="13"/>
  <c r="AW46" i="13"/>
  <c r="AS42" i="13"/>
  <c r="AK38" i="13"/>
  <c r="AG34" i="13"/>
  <c r="Z30" i="13"/>
  <c r="AN41" i="13"/>
  <c r="Y29" i="13"/>
  <c r="U25" i="13"/>
  <c r="N20" i="13"/>
  <c r="T24" i="13"/>
  <c r="K17" i="13"/>
  <c r="AZ49" i="13"/>
  <c r="AV45" i="13"/>
  <c r="M19" i="13"/>
  <c r="V26" i="13"/>
  <c r="BL57" i="13"/>
  <c r="AF33" i="13"/>
  <c r="X28" i="13"/>
  <c r="W27" i="13"/>
  <c r="P22" i="13"/>
  <c r="L18" i="13"/>
  <c r="DI90" i="13"/>
  <c r="AJ37" i="13"/>
  <c r="AA31" i="13"/>
  <c r="O21" i="13"/>
  <c r="DV91" i="13"/>
  <c r="DN86" i="13"/>
  <c r="DJ82" i="13"/>
  <c r="DF78" i="13"/>
  <c r="CX74" i="13"/>
  <c r="CT70" i="13"/>
  <c r="CL66" i="13"/>
  <c r="DY94" i="13"/>
  <c r="DX93" i="13"/>
  <c r="DT89" i="13"/>
  <c r="DL84" i="13"/>
  <c r="DH80" i="13"/>
  <c r="CZ76" i="13"/>
  <c r="CV72" i="13"/>
  <c r="CN68" i="13"/>
  <c r="CJ64" i="13"/>
  <c r="DU90" i="13"/>
  <c r="DI81" i="13"/>
  <c r="CW73" i="13"/>
  <c r="CK65" i="13"/>
  <c r="CH62" i="13"/>
  <c r="BZ58" i="13"/>
  <c r="BV54" i="13"/>
  <c r="BN50" i="13"/>
  <c r="DW92" i="13"/>
  <c r="DK83" i="13"/>
  <c r="CY75" i="13"/>
  <c r="CM67" i="13"/>
  <c r="CG61" i="13"/>
  <c r="DM85" i="13"/>
  <c r="DA77" i="13"/>
  <c r="CS69" i="13"/>
  <c r="CF60" i="13"/>
  <c r="BX56" i="13"/>
  <c r="BT52" i="13"/>
  <c r="BL48" i="13"/>
  <c r="DG79" i="13"/>
  <c r="BY57" i="13"/>
  <c r="BM49" i="13"/>
  <c r="BH44" i="13"/>
  <c r="AZ40" i="13"/>
  <c r="AV36" i="13"/>
  <c r="AN32" i="13"/>
  <c r="DS88" i="13"/>
  <c r="CA59" i="13"/>
  <c r="BS51" i="13"/>
  <c r="BK47" i="13"/>
  <c r="BG43" i="13"/>
  <c r="AY39" i="13"/>
  <c r="AU35" i="13"/>
  <c r="CI63" i="13"/>
  <c r="BU53" i="13"/>
  <c r="BJ46" i="13"/>
  <c r="BF42" i="13"/>
  <c r="AX38" i="13"/>
  <c r="AT34" i="13"/>
  <c r="AL30" i="13"/>
  <c r="BW55" i="13"/>
  <c r="AS33" i="13"/>
  <c r="AM31" i="13"/>
  <c r="AG25" i="13"/>
  <c r="Y20" i="13"/>
  <c r="AK29" i="13"/>
  <c r="AF24" i="13"/>
  <c r="X19" i="13"/>
  <c r="CU71" i="13"/>
  <c r="AW37" i="13"/>
  <c r="AJ28" i="13"/>
  <c r="Z21" i="13"/>
  <c r="BA41" i="13"/>
  <c r="AI27" i="13"/>
  <c r="AA22" i="13"/>
  <c r="W18" i="13"/>
  <c r="BI45" i="13"/>
  <c r="AH26" i="13"/>
  <c r="V17" i="13"/>
  <c r="DN94" i="13"/>
  <c r="DJ90" i="13"/>
  <c r="DA85" i="13"/>
  <c r="CW81" i="13"/>
  <c r="CO77" i="13"/>
  <c r="CK73" i="13"/>
  <c r="CG69" i="13"/>
  <c r="BY65" i="13"/>
  <c r="DL92" i="13"/>
  <c r="DH88" i="13"/>
  <c r="CY83" i="13"/>
  <c r="CU79" i="13"/>
  <c r="CM75" i="13"/>
  <c r="CI71" i="13"/>
  <c r="CA67" i="13"/>
  <c r="DB86" i="13"/>
  <c r="CT78" i="13"/>
  <c r="CH70" i="13"/>
  <c r="BU61" i="13"/>
  <c r="BM57" i="13"/>
  <c r="BI53" i="13"/>
  <c r="BA49" i="13"/>
  <c r="DI89" i="13"/>
  <c r="CV80" i="13"/>
  <c r="CJ72" i="13"/>
  <c r="BX64" i="13"/>
  <c r="BT60" i="13"/>
  <c r="DK91" i="13"/>
  <c r="CX82" i="13"/>
  <c r="CL74" i="13"/>
  <c r="BZ66" i="13"/>
  <c r="BW63" i="13"/>
  <c r="BO59" i="13"/>
  <c r="BK55" i="13"/>
  <c r="BG51" i="13"/>
  <c r="CZ84" i="13"/>
  <c r="BJ54" i="13"/>
  <c r="AY47" i="13"/>
  <c r="AU43" i="13"/>
  <c r="AM39" i="13"/>
  <c r="AI35" i="13"/>
  <c r="AB31" i="13"/>
  <c r="DM93" i="13"/>
  <c r="BV62" i="13"/>
  <c r="BL56" i="13"/>
  <c r="AX46" i="13"/>
  <c r="AT42" i="13"/>
  <c r="AL38" i="13"/>
  <c r="AH34" i="13"/>
  <c r="CB68" i="13"/>
  <c r="BN58" i="13"/>
  <c r="BB50" i="13"/>
  <c r="AZ48" i="13"/>
  <c r="AW45" i="13"/>
  <c r="AO41" i="13"/>
  <c r="AK37" i="13"/>
  <c r="AG33" i="13"/>
  <c r="Z29" i="13"/>
  <c r="AJ36" i="13"/>
  <c r="U24" i="13"/>
  <c r="N19" i="13"/>
  <c r="Y28" i="13"/>
  <c r="M18" i="13"/>
  <c r="CN76" i="13"/>
  <c r="AN40" i="13"/>
  <c r="X27" i="13"/>
  <c r="Q22" i="13"/>
  <c r="O20" i="13"/>
  <c r="AV44" i="13"/>
  <c r="AA30" i="13"/>
  <c r="W26" i="13"/>
  <c r="P21" i="13"/>
  <c r="L17" i="13"/>
  <c r="BH52" i="13"/>
  <c r="AC32" i="13"/>
  <c r="V25" i="13"/>
  <c r="L16" i="13"/>
  <c r="B16" i="13"/>
  <c r="J16" i="13"/>
  <c r="K16" i="13"/>
  <c r="AU16" i="13"/>
  <c r="X16" i="13"/>
  <c r="T16" i="13"/>
  <c r="EK95" i="13" l="1"/>
  <c r="DP95" i="13"/>
  <c r="CO95" i="13"/>
  <c r="DG87" i="13"/>
  <c r="DO95" i="13"/>
  <c r="EE87" i="13"/>
  <c r="DF87" i="13"/>
  <c r="ED87" i="13"/>
  <c r="EL95" i="13"/>
  <c r="DB95" i="13"/>
  <c r="EC87" i="13"/>
  <c r="DH87" i="13"/>
  <c r="CG87" i="13"/>
  <c r="EM95" i="13"/>
  <c r="DN95" i="13"/>
  <c r="CT87" i="13"/>
  <c r="AG15" i="13"/>
  <c r="BG15" i="13"/>
  <c r="AF15" i="13"/>
  <c r="K15" i="13"/>
  <c r="AT15" i="13"/>
  <c r="AH15" i="13"/>
  <c r="AH16" i="13" l="1"/>
  <c r="AI16" i="13"/>
  <c r="V16" i="13"/>
  <c r="U16" i="13"/>
  <c r="W16" i="13"/>
  <c r="AG16" i="13"/>
  <c r="FE15" i="13" l="1" a="1"/>
  <c r="FE15" i="13" s="1"/>
  <c r="FE107" i="13" l="1"/>
  <c r="FE47" i="13"/>
  <c r="FE39" i="13"/>
  <c r="FE111" i="13"/>
  <c r="FE160" i="13"/>
  <c r="FE128" i="13"/>
  <c r="FE139" i="13"/>
  <c r="FE57" i="13"/>
  <c r="FE24" i="13"/>
  <c r="FE93" i="13"/>
  <c r="FE112" i="13"/>
  <c r="FE116" i="13"/>
  <c r="FE152" i="13"/>
  <c r="FE87" i="13"/>
  <c r="FE21" i="13"/>
  <c r="FE34" i="13"/>
  <c r="FE29" i="13"/>
  <c r="FE59" i="13"/>
  <c r="FE23" i="13"/>
  <c r="FE52" i="13"/>
  <c r="FE121" i="13"/>
  <c r="FE88" i="13"/>
  <c r="V3" i="13" s="1"/>
  <c r="FE157" i="13"/>
  <c r="FE67" i="13"/>
  <c r="FE131" i="13"/>
  <c r="FE108" i="13"/>
  <c r="FE26" i="13"/>
  <c r="FE113" i="13"/>
  <c r="FE150" i="13"/>
  <c r="FE86" i="13"/>
  <c r="FE130" i="13"/>
  <c r="FE66" i="13"/>
  <c r="FE110" i="13"/>
  <c r="FE90" i="13"/>
  <c r="V5" i="13" s="1"/>
  <c r="FE119" i="13"/>
  <c r="FE37" i="13"/>
  <c r="FE91" i="13"/>
  <c r="FE30" i="13"/>
  <c r="FE71" i="13"/>
  <c r="FE46" i="13"/>
  <c r="FE64" i="13"/>
  <c r="FE16" i="13"/>
  <c r="FE85" i="13"/>
  <c r="FE155" i="13"/>
  <c r="FE68" i="13"/>
  <c r="FE132" i="13"/>
  <c r="FE50" i="13"/>
  <c r="FE73" i="13"/>
  <c r="FE137" i="13"/>
  <c r="FE63" i="13"/>
  <c r="FE127" i="13"/>
  <c r="FE40" i="13"/>
  <c r="FE104" i="13"/>
  <c r="FE22" i="13"/>
  <c r="FE45" i="13"/>
  <c r="FE109" i="13"/>
  <c r="FE19" i="13"/>
  <c r="FE83" i="13"/>
  <c r="FE147" i="13"/>
  <c r="FE60" i="13"/>
  <c r="FE124" i="13"/>
  <c r="FE42" i="13"/>
  <c r="FE65" i="13"/>
  <c r="FE129" i="13"/>
  <c r="FE134" i="13"/>
  <c r="FE70" i="13"/>
  <c r="FE114" i="13"/>
  <c r="FE158" i="13"/>
  <c r="FE94" i="13"/>
  <c r="FE138" i="13"/>
  <c r="FE74" i="13"/>
  <c r="FE32" i="13"/>
  <c r="FE101" i="13"/>
  <c r="FE135" i="13"/>
  <c r="FE53" i="13"/>
  <c r="FE103" i="13"/>
  <c r="FE69" i="13"/>
  <c r="FE43" i="13"/>
  <c r="FE80" i="13"/>
  <c r="FE149" i="13"/>
  <c r="FE20" i="13"/>
  <c r="FE84" i="13"/>
  <c r="FE148" i="13"/>
  <c r="FE25" i="13"/>
  <c r="FE89" i="13"/>
  <c r="FE153" i="13"/>
  <c r="FE79" i="13"/>
  <c r="FE143" i="13"/>
  <c r="FE56" i="13"/>
  <c r="FE120" i="13"/>
  <c r="FE38" i="13"/>
  <c r="FE61" i="13"/>
  <c r="FE125" i="13"/>
  <c r="FE35" i="13"/>
  <c r="FE99" i="13"/>
  <c r="FE163" i="13"/>
  <c r="FE76" i="13"/>
  <c r="Y3" i="13" s="1"/>
  <c r="FE140" i="13"/>
  <c r="FE17" i="13"/>
  <c r="FE81" i="13"/>
  <c r="FE145" i="13"/>
  <c r="FE118" i="13"/>
  <c r="FE162" i="13"/>
  <c r="FE98" i="13"/>
  <c r="FE142" i="13"/>
  <c r="FE78" i="13"/>
  <c r="FE122" i="13"/>
  <c r="FE58" i="13"/>
  <c r="FE44" i="13"/>
  <c r="FE49" i="13"/>
  <c r="FE154" i="13"/>
  <c r="FE55" i="13"/>
  <c r="FE96" i="13"/>
  <c r="FE27" i="13"/>
  <c r="FE48" i="13"/>
  <c r="FE117" i="13"/>
  <c r="FE151" i="13"/>
  <c r="FE133" i="13"/>
  <c r="FE75" i="13"/>
  <c r="FE144" i="13"/>
  <c r="FE123" i="13"/>
  <c r="FE36" i="13"/>
  <c r="FE100" i="13"/>
  <c r="FE18" i="13"/>
  <c r="FE41" i="13"/>
  <c r="FE105" i="13"/>
  <c r="FE31" i="13"/>
  <c r="FE95" i="13"/>
  <c r="FE159" i="13"/>
  <c r="FE72" i="13"/>
  <c r="FE136" i="13"/>
  <c r="FE54" i="13"/>
  <c r="FE77" i="13"/>
  <c r="FE141" i="13"/>
  <c r="FE51" i="13"/>
  <c r="FE115" i="13"/>
  <c r="FE28" i="13"/>
  <c r="FE92" i="13"/>
  <c r="FE156" i="13"/>
  <c r="FE33" i="13"/>
  <c r="FE97" i="13"/>
  <c r="FE161" i="13"/>
  <c r="FE102" i="13"/>
  <c r="Y5" i="13" s="1"/>
  <c r="FE146" i="13"/>
  <c r="FE82" i="13"/>
  <c r="FE126" i="13"/>
  <c r="FE62" i="13"/>
  <c r="FE106" i="13"/>
  <c r="Y4" i="13" l="1"/>
  <c r="Q5" i="13" s="1"/>
  <c r="Q8" i="13" s="1"/>
  <c r="V4" i="13"/>
  <c r="Q4" i="13" l="1"/>
  <c r="O8" i="13" s="1"/>
</calcChain>
</file>

<file path=xl/comments1.xml><?xml version="1.0" encoding="utf-8"?>
<comments xmlns="http://schemas.openxmlformats.org/spreadsheetml/2006/main">
  <authors>
    <author>FOGANG</author>
  </authors>
  <commentList>
    <comment ref="S194" authorId="0">
      <text>
        <r>
          <rPr>
            <b/>
            <sz val="8"/>
            <color indexed="81"/>
            <rFont val="Tahoma"/>
            <family val="2"/>
          </rPr>
          <t>abscisse x du point est connu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<sst xmlns="http://schemas.openxmlformats.org/spreadsheetml/2006/main" count="520" uniqueCount="267">
  <si>
    <t>kNm/m</t>
  </si>
  <si>
    <t>p=</t>
  </si>
  <si>
    <t>kN/m²</t>
  </si>
  <si>
    <t>m</t>
  </si>
  <si>
    <t>2b</t>
  </si>
  <si>
    <t>3b</t>
  </si>
  <si>
    <t>4b</t>
  </si>
  <si>
    <t>5b</t>
  </si>
  <si>
    <t>6b</t>
  </si>
  <si>
    <t>1b</t>
  </si>
  <si>
    <t>1a</t>
  </si>
  <si>
    <t>2a</t>
  </si>
  <si>
    <t>3a</t>
  </si>
  <si>
    <t>4a</t>
  </si>
  <si>
    <t>5a</t>
  </si>
  <si>
    <t>6a</t>
  </si>
  <si>
    <t>7a</t>
  </si>
  <si>
    <t>7b</t>
  </si>
  <si>
    <t>1c</t>
  </si>
  <si>
    <t>11b</t>
  </si>
  <si>
    <t>11a</t>
  </si>
  <si>
    <t>21b</t>
  </si>
  <si>
    <t>21a</t>
  </si>
  <si>
    <t>31b</t>
  </si>
  <si>
    <t>31a</t>
  </si>
  <si>
    <t>41b</t>
  </si>
  <si>
    <t>41a</t>
  </si>
  <si>
    <t>51b</t>
  </si>
  <si>
    <t>51a</t>
  </si>
  <si>
    <t>61b</t>
  </si>
  <si>
    <t>61a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</si>
  <si>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</si>
  <si>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</si>
  <si>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</si>
  <si>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</si>
  <si>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</si>
  <si>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</si>
  <si>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</si>
  <si>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</si>
  <si>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</si>
  <si>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</si>
  <si>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</si>
  <si>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</si>
  <si>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</si>
  <si>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</si>
  <si>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</si>
  <si>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</si>
  <si>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</si>
  <si>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</si>
  <si>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</si>
  <si>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</si>
  <si>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</si>
  <si>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</si>
  <si>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</si>
  <si>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</si>
  <si>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</si>
  <si>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</si>
  <si>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</si>
  <si>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</si>
  <si>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</si>
  <si>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</si>
  <si>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</si>
  <si>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</si>
  <si>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</si>
  <si>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</si>
  <si>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</si>
  <si>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</si>
  <si>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</si>
  <si>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</si>
  <si>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</si>
  <si>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</si>
  <si>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</si>
  <si>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</si>
  <si>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</si>
  <si>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</si>
  <si>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</si>
  <si>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</si>
  <si>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</si>
  <si>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</si>
  <si>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</si>
  <si>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</si>
  <si>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</si>
  <si>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</si>
  <si>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</si>
  <si>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</si>
  <si>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</si>
  <si>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</si>
  <si>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</si>
  <si>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</si>
  <si>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</si>
  <si>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</si>
  <si>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</si>
  <si>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</si>
  <si>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</si>
  <si>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</si>
  <si>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</si>
  <si>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</si>
  <si>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</si>
  <si>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</si>
  <si>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</si>
  <si>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</si>
  <si>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</si>
  <si>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</si>
  <si>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</si>
  <si>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</t>
    </r>
  </si>
  <si>
    <t>BC 1 (1)</t>
  </si>
  <si>
    <t>Moment in the middle of the plate:</t>
  </si>
  <si>
    <t>Solution</t>
  </si>
  <si>
    <t>8b</t>
  </si>
  <si>
    <t>8a</t>
  </si>
  <si>
    <t>9a</t>
  </si>
  <si>
    <t>9b</t>
  </si>
  <si>
    <t>9c</t>
  </si>
  <si>
    <t>19a</t>
  </si>
  <si>
    <t>19b</t>
  </si>
  <si>
    <t>29a</t>
  </si>
  <si>
    <t>29b</t>
  </si>
  <si>
    <t>39a</t>
  </si>
  <si>
    <t>39b</t>
  </si>
  <si>
    <t>49a</t>
  </si>
  <si>
    <t>49b</t>
  </si>
  <si>
    <t>59a</t>
  </si>
  <si>
    <t>59b</t>
  </si>
  <si>
    <t>69a</t>
  </si>
  <si>
    <t>69b</t>
  </si>
  <si>
    <t>71b</t>
  </si>
  <si>
    <t>71a</t>
  </si>
  <si>
    <t>79a</t>
  </si>
  <si>
    <t>79b</t>
  </si>
  <si>
    <t>81b</t>
  </si>
  <si>
    <t>81a</t>
  </si>
  <si>
    <t>89a</t>
  </si>
  <si>
    <t>89b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</si>
  <si>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</si>
  <si>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</si>
  <si>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</si>
  <si>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</si>
  <si>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</si>
  <si>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</si>
  <si>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</si>
  <si>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</si>
  <si>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</si>
  <si>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</si>
  <si>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</si>
  <si>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</si>
  <si>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</si>
  <si>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</si>
  <si>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</si>
  <si>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</si>
  <si>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</si>
  <si>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</si>
  <si>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</si>
  <si>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</si>
  <si>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</si>
  <si>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</si>
  <si>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</si>
  <si>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</si>
  <si>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</si>
  <si>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</si>
  <si>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</si>
  <si>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</si>
  <si>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</si>
  <si>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</si>
  <si>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</si>
  <si>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</si>
  <si>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</si>
  <si>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</si>
  <si>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</si>
  <si>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</si>
  <si>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</si>
  <si>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</si>
  <si>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</si>
  <si>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</si>
  <si>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</si>
  <si>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</si>
  <si>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</si>
  <si>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</si>
  <si>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</si>
  <si>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</si>
  <si>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</si>
  <si>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</si>
  <si>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</si>
  <si>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</si>
  <si>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</si>
  <si>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</si>
  <si>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</si>
  <si>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</si>
  <si>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</si>
  <si>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</si>
  <si>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</si>
  <si>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</t>
    </r>
  </si>
  <si>
    <t>81c</t>
  </si>
  <si>
    <t>89c</t>
  </si>
  <si>
    <t>82a</t>
  </si>
  <si>
    <t>83a</t>
  </si>
  <si>
    <t>84a</t>
  </si>
  <si>
    <t>85a</t>
  </si>
  <si>
    <t>86a</t>
  </si>
  <si>
    <t>87a</t>
  </si>
  <si>
    <t>88a</t>
  </si>
  <si>
    <t>82b</t>
  </si>
  <si>
    <t>83b</t>
  </si>
  <si>
    <t>84b</t>
  </si>
  <si>
    <t>85b</t>
  </si>
  <si>
    <t>86b</t>
  </si>
  <si>
    <t>87b</t>
  </si>
  <si>
    <t>88b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</si>
  <si>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</si>
  <si>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</si>
  <si>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</si>
  <si>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</si>
  <si>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</si>
  <si>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</si>
  <si>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</si>
  <si>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</si>
  <si>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</si>
  <si>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</si>
  <si>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</si>
  <si>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</si>
  <si>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</si>
  <si>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</si>
  <si>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</t>
    </r>
  </si>
  <si>
    <t>Mxx,45 =</t>
  </si>
  <si>
    <t>Myy,45 =</t>
  </si>
  <si>
    <t>´</t>
  </si>
  <si>
    <t>Gov Eq Point SE</t>
  </si>
  <si>
    <t>Gov Eq Point SW</t>
  </si>
  <si>
    <t>Gov Eq Point NE</t>
  </si>
  <si>
    <t>Gov Eq Point NW</t>
  </si>
  <si>
    <t>around plate angles 13-pt stencil</t>
  </si>
  <si>
    <t>Plate dimension in x-direction  a =</t>
  </si>
  <si>
    <t>W35 =</t>
  </si>
  <si>
    <t>W45 =</t>
  </si>
  <si>
    <t>W55 =</t>
  </si>
  <si>
    <t>W44 =</t>
  </si>
  <si>
    <t>W46 =</t>
  </si>
  <si>
    <r>
      <t>Rectangular plate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x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y  simply supported at all edges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</si>
  <si>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x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</si>
  <si>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y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</si>
  <si>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r>
      <t>N</t>
    </r>
    <r>
      <rPr>
        <b/>
        <vertAlign val="subscript"/>
        <sz val="11"/>
        <rFont val="Calibri"/>
        <family val="2"/>
        <scheme val="minor"/>
      </rPr>
      <t>x</t>
    </r>
    <r>
      <rPr>
        <b/>
        <sz val="11"/>
        <rFont val="Calibri"/>
        <family val="2"/>
        <scheme val="minor"/>
      </rPr>
      <t xml:space="preserve"> =</t>
    </r>
  </si>
  <si>
    <r>
      <t>N</t>
    </r>
    <r>
      <rPr>
        <b/>
        <vertAlign val="subscript"/>
        <sz val="11"/>
        <rFont val="Calibri"/>
        <family val="2"/>
        <scheme val="minor"/>
      </rPr>
      <t>y</t>
    </r>
    <r>
      <rPr>
        <b/>
        <sz val="11"/>
        <rFont val="Calibri"/>
        <family val="2"/>
        <scheme val="minor"/>
      </rPr>
      <t xml:space="preserve"> =</t>
    </r>
  </si>
  <si>
    <r>
      <rPr>
        <b/>
        <sz val="11"/>
        <rFont val="Symbol"/>
        <family val="1"/>
        <charset val="2"/>
      </rPr>
      <t xml:space="preserve">l </t>
    </r>
    <r>
      <rPr>
        <b/>
        <sz val="11"/>
        <rFont val="Calibri"/>
        <family val="2"/>
      </rPr>
      <t>= b/a =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</si>
  <si>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</si>
  <si>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t>Rectangular plate simply supported on all edges subjected to a uniform load</t>
  </si>
  <si>
    <t xml:space="preserve">Bending moments at the middle </t>
  </si>
  <si>
    <t>Simple trigonometric series</t>
  </si>
  <si>
    <t>b/a =</t>
  </si>
  <si>
    <t>Plate dimension in x-direction</t>
  </si>
  <si>
    <t>a=</t>
  </si>
  <si>
    <t>Plate dimension in y-direction</t>
  </si>
  <si>
    <t>b=</t>
  </si>
  <si>
    <t>Coefficient of axial force</t>
  </si>
  <si>
    <t>Results</t>
  </si>
  <si>
    <t>mxx =</t>
  </si>
  <si>
    <t>myy =</t>
  </si>
  <si>
    <t>Total</t>
  </si>
  <si>
    <t>m =</t>
  </si>
  <si>
    <t>n =</t>
  </si>
  <si>
    <r>
      <t>m</t>
    </r>
    <r>
      <rPr>
        <b/>
        <vertAlign val="subscript"/>
        <sz val="10"/>
        <rFont val="Arial"/>
        <family val="2"/>
      </rPr>
      <t>xxm</t>
    </r>
  </si>
  <si>
    <r>
      <t>m</t>
    </r>
    <r>
      <rPr>
        <b/>
        <vertAlign val="subscript"/>
        <sz val="10"/>
        <rFont val="Arial"/>
        <family val="2"/>
      </rPr>
      <t>yym</t>
    </r>
  </si>
  <si>
    <t>Arrondis entraînent erreurs de calculs</t>
  </si>
  <si>
    <t>interior node  25-pt stencil</t>
  </si>
  <si>
    <t>p =</t>
  </si>
  <si>
    <t>W43 =</t>
  </si>
  <si>
    <t>W25 =</t>
  </si>
  <si>
    <t>W47 =</t>
  </si>
  <si>
    <t>W65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</si>
</sst>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#,##0.0000"/>
    <numFmt numFmtId="167" formatCode="0.000000"/>
    <numFmt numFmtId="168" formatCode="#,##0.000000"/>
    <numFmt numFmtId="169" formatCode="0.00000000"/>
  </numFmts>
  <fonts count="2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vertAlign val="subscript"/>
      <sz val="11"/>
      <name val="Calibri"/>
      <family val="2"/>
      <scheme val="minor"/>
    </font>
    <font>
      <b/>
      <u/>
      <sz val="14"/>
      <name val="Arial"/>
      <family val="2"/>
    </font>
    <font>
      <b/>
      <u/>
      <sz val="13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vertAlign val="subscript"/>
      <sz val="10"/>
      <name val="Arial"/>
      <family val="2"/>
    </font>
    <font>
      <b/>
      <sz val="12"/>
      <name val="Symbol"/>
      <family val="1"/>
      <charset val="2"/>
    </font>
    <font>
      <sz val="10"/>
      <name val="Symbol"/>
      <family val="1"/>
      <charset val="2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/>
    <xf numFmtId="2" fontId="2" fillId="0" borderId="1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9" fillId="0" borderId="0" xfId="0" applyFont="1" applyAlignment="1">
      <alignment horizontal="right"/>
    </xf>
    <xf numFmtId="16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2" fontId="2" fillId="0" borderId="0" xfId="0" applyNumberFormat="1" applyFont="1"/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0" fontId="10" fillId="0" borderId="0" xfId="0" applyFont="1"/>
    <xf numFmtId="2" fontId="11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13" fillId="0" borderId="0" xfId="0" applyNumberFormat="1" applyFont="1"/>
    <xf numFmtId="0" fontId="14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2" fontId="2" fillId="0" borderId="0" xfId="0" applyNumberFormat="1" applyFont="1" applyBorder="1"/>
    <xf numFmtId="0" fontId="2" fillId="0" borderId="0" xfId="0" applyFont="1" applyProtection="1">
      <protection hidden="1"/>
    </xf>
    <xf numFmtId="0" fontId="17" fillId="0" borderId="0" xfId="0" applyFont="1"/>
    <xf numFmtId="2" fontId="18" fillId="0" borderId="0" xfId="0" applyNumberFormat="1" applyFont="1"/>
    <xf numFmtId="0" fontId="19" fillId="0" borderId="0" xfId="0" applyFont="1" applyAlignment="1"/>
    <xf numFmtId="0" fontId="20" fillId="0" borderId="0" xfId="0" applyFont="1" applyBorder="1"/>
    <xf numFmtId="0" fontId="19" fillId="0" borderId="0" xfId="0" applyFont="1"/>
    <xf numFmtId="0" fontId="20" fillId="0" borderId="0" xfId="0" applyFont="1"/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6" fontId="5" fillId="0" borderId="0" xfId="0" applyNumberFormat="1" applyFont="1" applyProtection="1">
      <protection locked="0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4" fontId="8" fillId="0" borderId="0" xfId="0" applyNumberFormat="1" applyFont="1" applyBorder="1" applyAlignment="1">
      <alignment horizontal="center"/>
    </xf>
    <xf numFmtId="0" fontId="21" fillId="0" borderId="0" xfId="0" applyFont="1"/>
    <xf numFmtId="0" fontId="8" fillId="0" borderId="0" xfId="0" applyFont="1"/>
    <xf numFmtId="0" fontId="22" fillId="0" borderId="0" xfId="0" applyFont="1" applyAlignment="1">
      <alignment horizontal="center"/>
    </xf>
    <xf numFmtId="4" fontId="5" fillId="0" borderId="0" xfId="0" applyNumberFormat="1" applyFont="1" applyProtection="1">
      <protection locked="0"/>
    </xf>
    <xf numFmtId="0" fontId="23" fillId="0" borderId="0" xfId="0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7" fontId="8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167" fontId="5" fillId="0" borderId="0" xfId="0" applyNumberFormat="1" applyFont="1" applyAlignment="1">
      <alignment horizontal="center"/>
    </xf>
    <xf numFmtId="0" fontId="23" fillId="0" borderId="0" xfId="0" applyFont="1"/>
    <xf numFmtId="0" fontId="26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0" fillId="0" borderId="0" xfId="0" applyFont="1" applyBorder="1" applyAlignment="1">
      <alignment horizontal="center" vertical="center" wrapText="1"/>
    </xf>
    <xf numFmtId="0" fontId="22" fillId="0" borderId="0" xfId="0" applyFont="1"/>
    <xf numFmtId="2" fontId="8" fillId="0" borderId="0" xfId="0" applyNumberFormat="1" applyFont="1"/>
    <xf numFmtId="0" fontId="8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11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6</xdr:row>
          <xdr:rowOff>133350</xdr:rowOff>
        </xdr:from>
        <xdr:to>
          <xdr:col>13</xdr:col>
          <xdr:colOff>581025</xdr:colOff>
          <xdr:row>15</xdr:row>
          <xdr:rowOff>104775</xdr:rowOff>
        </xdr:to>
        <xdr:sp macro="" textlink="">
          <xdr:nvSpPr>
            <xdr:cNvPr id="71681" name="Object 1" hidden="1">
              <a:extLst>
                <a:ext uri="{63B3BB69-23CF-44E3-9099-C40C66FF867C}">
                  <a14:compatExt spid="_x0000_s7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228600</xdr:colOff>
          <xdr:row>7</xdr:row>
          <xdr:rowOff>123825</xdr:rowOff>
        </xdr:from>
        <xdr:to>
          <xdr:col>4</xdr:col>
          <xdr:colOff>838200</xdr:colOff>
          <xdr:row>9</xdr:row>
          <xdr:rowOff>142875</xdr:rowOff>
        </xdr:to>
        <xdr:sp macro="" textlink="">
          <xdr:nvSpPr>
            <xdr:cNvPr id="71682" name="Object 2" hidden="1">
              <a:extLst>
                <a:ext uri="{63B3BB69-23CF-44E3-9099-C40C66FF867C}">
                  <a14:compatExt spid="_x0000_s7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181</xdr:row>
          <xdr:rowOff>66675</xdr:rowOff>
        </xdr:from>
        <xdr:to>
          <xdr:col>8</xdr:col>
          <xdr:colOff>276225</xdr:colOff>
          <xdr:row>193</xdr:row>
          <xdr:rowOff>76200</xdr:rowOff>
        </xdr:to>
        <xdr:sp macro="" textlink="">
          <xdr:nvSpPr>
            <xdr:cNvPr id="72705" name="Object 1" hidden="1">
              <a:extLst>
                <a:ext uri="{63B3BB69-23CF-44E3-9099-C40C66FF867C}">
                  <a14:compatExt spid="_x0000_s7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181</xdr:row>
          <xdr:rowOff>66675</xdr:rowOff>
        </xdr:from>
        <xdr:to>
          <xdr:col>21</xdr:col>
          <xdr:colOff>19050</xdr:colOff>
          <xdr:row>192</xdr:row>
          <xdr:rowOff>28575</xdr:rowOff>
        </xdr:to>
        <xdr:sp macro="" textlink="">
          <xdr:nvSpPr>
            <xdr:cNvPr id="72706" name="Object 2" hidden="1">
              <a:extLst>
                <a:ext uri="{63B3BB69-23CF-44E3-9099-C40C66FF867C}">
                  <a14:compatExt spid="_x0000_s7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181</xdr:row>
          <xdr:rowOff>95250</xdr:rowOff>
        </xdr:from>
        <xdr:to>
          <xdr:col>33</xdr:col>
          <xdr:colOff>57150</xdr:colOff>
          <xdr:row>192</xdr:row>
          <xdr:rowOff>104775</xdr:rowOff>
        </xdr:to>
        <xdr:sp macro="" textlink="">
          <xdr:nvSpPr>
            <xdr:cNvPr id="72707" name="Object 3" hidden="1">
              <a:extLst>
                <a:ext uri="{63B3BB69-23CF-44E3-9099-C40C66FF867C}">
                  <a14:compatExt spid="_x0000_s7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181</xdr:row>
          <xdr:rowOff>47625</xdr:rowOff>
        </xdr:from>
        <xdr:to>
          <xdr:col>46</xdr:col>
          <xdr:colOff>66675</xdr:colOff>
          <xdr:row>192</xdr:row>
          <xdr:rowOff>66675</xdr:rowOff>
        </xdr:to>
        <xdr:sp macro="" textlink="">
          <xdr:nvSpPr>
            <xdr:cNvPr id="72708" name="Object 4" hidden="1">
              <a:extLst>
                <a:ext uri="{63B3BB69-23CF-44E3-9099-C40C66FF867C}">
                  <a14:compatExt spid="_x0000_s7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194</xdr:row>
      <xdr:rowOff>27517</xdr:rowOff>
    </xdr:from>
    <xdr:to>
      <xdr:col>35</xdr:col>
      <xdr:colOff>433705</xdr:colOff>
      <xdr:row>223</xdr:row>
      <xdr:rowOff>189442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691842" y="37098817"/>
          <a:ext cx="6962563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238125</xdr:colOff>
          <xdr:row>165</xdr:row>
          <xdr:rowOff>9525</xdr:rowOff>
        </xdr:from>
        <xdr:to>
          <xdr:col>26</xdr:col>
          <xdr:colOff>504825</xdr:colOff>
          <xdr:row>177</xdr:row>
          <xdr:rowOff>114300</xdr:rowOff>
        </xdr:to>
        <xdr:sp macro="" textlink="">
          <xdr:nvSpPr>
            <xdr:cNvPr id="72709" name="Object 5" hidden="1">
              <a:extLst>
                <a:ext uri="{63B3BB69-23CF-44E3-9099-C40C66FF867C}">
                  <a14:compatExt spid="_x0000_s7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180</xdr:row>
          <xdr:rowOff>114300</xdr:rowOff>
        </xdr:from>
        <xdr:to>
          <xdr:col>98</xdr:col>
          <xdr:colOff>342900</xdr:colOff>
          <xdr:row>191</xdr:row>
          <xdr:rowOff>133350</xdr:rowOff>
        </xdr:to>
        <xdr:sp macro="" textlink="">
          <xdr:nvSpPr>
            <xdr:cNvPr id="72710" name="Object 6" hidden="1">
              <a:extLst>
                <a:ext uri="{63B3BB69-23CF-44E3-9099-C40C66FF867C}">
                  <a14:compatExt spid="_x0000_s7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180</xdr:row>
          <xdr:rowOff>180975</xdr:rowOff>
        </xdr:from>
        <xdr:to>
          <xdr:col>132</xdr:col>
          <xdr:colOff>371475</xdr:colOff>
          <xdr:row>192</xdr:row>
          <xdr:rowOff>9525</xdr:rowOff>
        </xdr:to>
        <xdr:sp macro="" textlink="">
          <xdr:nvSpPr>
            <xdr:cNvPr id="72711" name="Object 7" hidden="1">
              <a:extLst>
                <a:ext uri="{63B3BB69-23CF-44E3-9099-C40C66FF867C}">
                  <a14:compatExt spid="_x0000_s7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228600</xdr:colOff>
          <xdr:row>165</xdr:row>
          <xdr:rowOff>85725</xdr:rowOff>
        </xdr:from>
        <xdr:to>
          <xdr:col>17</xdr:col>
          <xdr:colOff>38100</xdr:colOff>
          <xdr:row>168</xdr:row>
          <xdr:rowOff>104775</xdr:rowOff>
        </xdr:to>
        <xdr:sp macro="" textlink="">
          <xdr:nvSpPr>
            <xdr:cNvPr id="72712" name="Object 8" hidden="1">
              <a:extLst>
                <a:ext uri="{63B3BB69-23CF-44E3-9099-C40C66FF867C}">
                  <a14:compatExt spid="_x0000_s7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8</xdr:row>
          <xdr:rowOff>38100</xdr:rowOff>
        </xdr:from>
        <xdr:to>
          <xdr:col>6</xdr:col>
          <xdr:colOff>285750</xdr:colOff>
          <xdr:row>10</xdr:row>
          <xdr:rowOff>180975</xdr:rowOff>
        </xdr:to>
        <xdr:sp macro="" textlink="">
          <xdr:nvSpPr>
            <xdr:cNvPr id="72713" name="Object 9" hidden="1">
              <a:extLst>
                <a:ext uri="{63B3BB69-23CF-44E3-9099-C40C66FF867C}">
                  <a14:compatExt spid="_x0000_s7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8</xdr:row>
          <xdr:rowOff>123825</xdr:rowOff>
        </xdr:from>
        <xdr:to>
          <xdr:col>2</xdr:col>
          <xdr:colOff>361950</xdr:colOff>
          <xdr:row>10</xdr:row>
          <xdr:rowOff>123825</xdr:rowOff>
        </xdr:to>
        <xdr:sp macro="" textlink="">
          <xdr:nvSpPr>
            <xdr:cNvPr id="72714" name="Object 10" hidden="1">
              <a:extLst>
                <a:ext uri="{63B3BB69-23CF-44E3-9099-C40C66FF867C}">
                  <a14:compatExt spid="_x0000_s7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199</xdr:row>
          <xdr:rowOff>66675</xdr:rowOff>
        </xdr:from>
        <xdr:to>
          <xdr:col>8</xdr:col>
          <xdr:colOff>276225</xdr:colOff>
          <xdr:row>211</xdr:row>
          <xdr:rowOff>76200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199</xdr:row>
          <xdr:rowOff>66675</xdr:rowOff>
        </xdr:from>
        <xdr:to>
          <xdr:col>21</xdr:col>
          <xdr:colOff>19050</xdr:colOff>
          <xdr:row>210</xdr:row>
          <xdr:rowOff>28575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199</xdr:row>
          <xdr:rowOff>95250</xdr:rowOff>
        </xdr:from>
        <xdr:to>
          <xdr:col>33</xdr:col>
          <xdr:colOff>57150</xdr:colOff>
          <xdr:row>210</xdr:row>
          <xdr:rowOff>104775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199</xdr:row>
          <xdr:rowOff>47625</xdr:rowOff>
        </xdr:from>
        <xdr:to>
          <xdr:col>46</xdr:col>
          <xdr:colOff>66675</xdr:colOff>
          <xdr:row>210</xdr:row>
          <xdr:rowOff>66675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212</xdr:row>
      <xdr:rowOff>27517</xdr:rowOff>
    </xdr:from>
    <xdr:to>
      <xdr:col>28</xdr:col>
      <xdr:colOff>386080</xdr:colOff>
      <xdr:row>241</xdr:row>
      <xdr:rowOff>189442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582834" y="40117184"/>
          <a:ext cx="6990080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19050</xdr:colOff>
          <xdr:row>181</xdr:row>
          <xdr:rowOff>142875</xdr:rowOff>
        </xdr:from>
        <xdr:to>
          <xdr:col>30</xdr:col>
          <xdr:colOff>333375</xdr:colOff>
          <xdr:row>194</xdr:row>
          <xdr:rowOff>57150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198</xdr:row>
          <xdr:rowOff>114300</xdr:rowOff>
        </xdr:from>
        <xdr:to>
          <xdr:col>98</xdr:col>
          <xdr:colOff>342900</xdr:colOff>
          <xdr:row>209</xdr:row>
          <xdr:rowOff>133350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198</xdr:row>
          <xdr:rowOff>180975</xdr:rowOff>
        </xdr:from>
        <xdr:to>
          <xdr:col>132</xdr:col>
          <xdr:colOff>371475</xdr:colOff>
          <xdr:row>210</xdr:row>
          <xdr:rowOff>9525</xdr:rowOff>
        </xdr:to>
        <xdr:sp macro="" textlink="">
          <xdr:nvSpPr>
            <xdr:cNvPr id="35851" name="Object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333375</xdr:colOff>
          <xdr:row>165</xdr:row>
          <xdr:rowOff>19050</xdr:rowOff>
        </xdr:from>
        <xdr:to>
          <xdr:col>26</xdr:col>
          <xdr:colOff>19050</xdr:colOff>
          <xdr:row>168</xdr:row>
          <xdr:rowOff>28575</xdr:rowOff>
        </xdr:to>
        <xdr:sp macro="" textlink="">
          <xdr:nvSpPr>
            <xdr:cNvPr id="35852" name="Object 12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9</xdr:row>
          <xdr:rowOff>38100</xdr:rowOff>
        </xdr:from>
        <xdr:to>
          <xdr:col>6</xdr:col>
          <xdr:colOff>285750</xdr:colOff>
          <xdr:row>11</xdr:row>
          <xdr:rowOff>180975</xdr:rowOff>
        </xdr:to>
        <xdr:sp macro="" textlink="">
          <xdr:nvSpPr>
            <xdr:cNvPr id="35855" name="Object 15" hidden="1">
              <a:extLst>
                <a:ext uri="{63B3BB69-23CF-44E3-9099-C40C66FF867C}">
                  <a14:compatExt spid="_x0000_s35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9</xdr:row>
          <xdr:rowOff>123825</xdr:rowOff>
        </xdr:from>
        <xdr:to>
          <xdr:col>2</xdr:col>
          <xdr:colOff>361950</xdr:colOff>
          <xdr:row>11</xdr:row>
          <xdr:rowOff>123825</xdr:rowOff>
        </xdr:to>
        <xdr:sp macro="" textlink="">
          <xdr:nvSpPr>
            <xdr:cNvPr id="35856" name="Object 16" hidden="1">
              <a:extLst>
                <a:ext uri="{63B3BB69-23CF-44E3-9099-C40C66FF867C}">
                  <a14:compatExt spid="_x0000_s35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13" Type="http://schemas.openxmlformats.org/officeDocument/2006/relationships/oleObject" Target="../embeddings/oleObject8.bin"/><Relationship Id="rId18" Type="http://schemas.openxmlformats.org/officeDocument/2006/relationships/image" Target="../media/image9.emf"/><Relationship Id="rId3" Type="http://schemas.openxmlformats.org/officeDocument/2006/relationships/oleObject" Target="../embeddings/oleObject3.bin"/><Relationship Id="rId7" Type="http://schemas.openxmlformats.org/officeDocument/2006/relationships/oleObject" Target="../embeddings/oleObject5.bin"/><Relationship Id="rId12" Type="http://schemas.openxmlformats.org/officeDocument/2006/relationships/image" Target="../media/image7.emf"/><Relationship Id="rId17" Type="http://schemas.openxmlformats.org/officeDocument/2006/relationships/oleObject" Target="../embeddings/oleObject11.bin"/><Relationship Id="rId2" Type="http://schemas.openxmlformats.org/officeDocument/2006/relationships/vmlDrawing" Target="../drawings/vmlDrawing2.vml"/><Relationship Id="rId16" Type="http://schemas.openxmlformats.org/officeDocument/2006/relationships/image" Target="../media/image8.emf"/><Relationship Id="rId20" Type="http://schemas.openxmlformats.org/officeDocument/2006/relationships/image" Target="../media/image2.emf"/><Relationship Id="rId1" Type="http://schemas.openxmlformats.org/officeDocument/2006/relationships/drawing" Target="../drawings/drawing2.xml"/><Relationship Id="rId6" Type="http://schemas.openxmlformats.org/officeDocument/2006/relationships/image" Target="../media/image4.emf"/><Relationship Id="rId11" Type="http://schemas.openxmlformats.org/officeDocument/2006/relationships/oleObject" Target="../embeddings/oleObject7.bin"/><Relationship Id="rId5" Type="http://schemas.openxmlformats.org/officeDocument/2006/relationships/oleObject" Target="../embeddings/oleObject4.bin"/><Relationship Id="rId15" Type="http://schemas.openxmlformats.org/officeDocument/2006/relationships/oleObject" Target="../embeddings/oleObject10.bin"/><Relationship Id="rId10" Type="http://schemas.openxmlformats.org/officeDocument/2006/relationships/image" Target="../media/image6.emf"/><Relationship Id="rId19" Type="http://schemas.openxmlformats.org/officeDocument/2006/relationships/oleObject" Target="../embeddings/oleObject12.bin"/><Relationship Id="rId4" Type="http://schemas.openxmlformats.org/officeDocument/2006/relationships/image" Target="../media/image3.e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image" Target="../media/image7.emf"/><Relationship Id="rId18" Type="http://schemas.openxmlformats.org/officeDocument/2006/relationships/oleObject" Target="../embeddings/oleObject21.bin"/><Relationship Id="rId3" Type="http://schemas.openxmlformats.org/officeDocument/2006/relationships/vmlDrawing" Target="../drawings/vmlDrawing3.vml"/><Relationship Id="rId21" Type="http://schemas.openxmlformats.org/officeDocument/2006/relationships/image" Target="../media/image2.emf"/><Relationship Id="rId7" Type="http://schemas.openxmlformats.org/officeDocument/2006/relationships/image" Target="../media/image4.emf"/><Relationship Id="rId12" Type="http://schemas.openxmlformats.org/officeDocument/2006/relationships/oleObject" Target="../embeddings/oleObject17.bin"/><Relationship Id="rId17" Type="http://schemas.openxmlformats.org/officeDocument/2006/relationships/image" Target="../media/image11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20.bin"/><Relationship Id="rId20" Type="http://schemas.openxmlformats.org/officeDocument/2006/relationships/oleObject" Target="../embeddings/oleObject2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14.bin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5" Type="http://schemas.openxmlformats.org/officeDocument/2006/relationships/oleObject" Target="../embeddings/oleObject19.bin"/><Relationship Id="rId10" Type="http://schemas.openxmlformats.org/officeDocument/2006/relationships/oleObject" Target="../embeddings/oleObject16.bin"/><Relationship Id="rId19" Type="http://schemas.openxmlformats.org/officeDocument/2006/relationships/image" Target="../media/image9.emf"/><Relationship Id="rId4" Type="http://schemas.openxmlformats.org/officeDocument/2006/relationships/oleObject" Target="../embeddings/oleObject13.bin"/><Relationship Id="rId9" Type="http://schemas.openxmlformats.org/officeDocument/2006/relationships/image" Target="../media/image5.emf"/><Relationship Id="rId14" Type="http://schemas.openxmlformats.org/officeDocument/2006/relationships/oleObject" Target="../embeddings/oleObject18.bin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646"/>
  <sheetViews>
    <sheetView workbookViewId="0">
      <selection activeCell="H25" sqref="H25"/>
    </sheetView>
  </sheetViews>
  <sheetFormatPr baseColWidth="10" defaultRowHeight="15" x14ac:dyDescent="0.25"/>
  <cols>
    <col min="1" max="3" width="10.7109375" style="1" customWidth="1"/>
    <col min="4" max="7" width="12.7109375" style="1" customWidth="1"/>
    <col min="8" max="8" width="21.140625" style="1" customWidth="1"/>
    <col min="9" max="9" width="14.5703125" style="1" customWidth="1"/>
    <col min="10" max="10" width="15.28515625" style="1" customWidth="1"/>
    <col min="11" max="19" width="12.7109375" style="1" customWidth="1"/>
    <col min="20" max="20" width="10.7109375" style="1" customWidth="1"/>
    <col min="21" max="21" width="11.28515625" style="1" customWidth="1"/>
    <col min="22" max="24" width="10.7109375" style="1" customWidth="1"/>
    <col min="25" max="25" width="13.7109375" style="1" customWidth="1"/>
    <col min="26" max="256" width="11.42578125" style="1"/>
    <col min="257" max="259" width="10.7109375" style="1" customWidth="1"/>
    <col min="260" max="263" width="12.7109375" style="1" customWidth="1"/>
    <col min="264" max="264" width="14.85546875" style="1" customWidth="1"/>
    <col min="265" max="265" width="14.5703125" style="1" customWidth="1"/>
    <col min="266" max="266" width="15.28515625" style="1" customWidth="1"/>
    <col min="267" max="275" width="12.7109375" style="1" customWidth="1"/>
    <col min="276" max="276" width="10.7109375" style="1" customWidth="1"/>
    <col min="277" max="277" width="11.28515625" style="1" customWidth="1"/>
    <col min="278" max="280" width="10.7109375" style="1" customWidth="1"/>
    <col min="281" max="281" width="13.7109375" style="1" customWidth="1"/>
    <col min="282" max="512" width="11.42578125" style="1"/>
    <col min="513" max="515" width="10.7109375" style="1" customWidth="1"/>
    <col min="516" max="519" width="12.7109375" style="1" customWidth="1"/>
    <col min="520" max="520" width="14.85546875" style="1" customWidth="1"/>
    <col min="521" max="521" width="14.5703125" style="1" customWidth="1"/>
    <col min="522" max="522" width="15.28515625" style="1" customWidth="1"/>
    <col min="523" max="531" width="12.7109375" style="1" customWidth="1"/>
    <col min="532" max="532" width="10.7109375" style="1" customWidth="1"/>
    <col min="533" max="533" width="11.28515625" style="1" customWidth="1"/>
    <col min="534" max="536" width="10.7109375" style="1" customWidth="1"/>
    <col min="537" max="537" width="13.7109375" style="1" customWidth="1"/>
    <col min="538" max="768" width="11.42578125" style="1"/>
    <col min="769" max="771" width="10.7109375" style="1" customWidth="1"/>
    <col min="772" max="775" width="12.7109375" style="1" customWidth="1"/>
    <col min="776" max="776" width="14.85546875" style="1" customWidth="1"/>
    <col min="777" max="777" width="14.5703125" style="1" customWidth="1"/>
    <col min="778" max="778" width="15.28515625" style="1" customWidth="1"/>
    <col min="779" max="787" width="12.7109375" style="1" customWidth="1"/>
    <col min="788" max="788" width="10.7109375" style="1" customWidth="1"/>
    <col min="789" max="789" width="11.28515625" style="1" customWidth="1"/>
    <col min="790" max="792" width="10.7109375" style="1" customWidth="1"/>
    <col min="793" max="793" width="13.7109375" style="1" customWidth="1"/>
    <col min="794" max="1024" width="11.42578125" style="1"/>
    <col min="1025" max="1027" width="10.7109375" style="1" customWidth="1"/>
    <col min="1028" max="1031" width="12.7109375" style="1" customWidth="1"/>
    <col min="1032" max="1032" width="14.85546875" style="1" customWidth="1"/>
    <col min="1033" max="1033" width="14.5703125" style="1" customWidth="1"/>
    <col min="1034" max="1034" width="15.28515625" style="1" customWidth="1"/>
    <col min="1035" max="1043" width="12.7109375" style="1" customWidth="1"/>
    <col min="1044" max="1044" width="10.7109375" style="1" customWidth="1"/>
    <col min="1045" max="1045" width="11.28515625" style="1" customWidth="1"/>
    <col min="1046" max="1048" width="10.7109375" style="1" customWidth="1"/>
    <col min="1049" max="1049" width="13.7109375" style="1" customWidth="1"/>
    <col min="1050" max="1280" width="11.42578125" style="1"/>
    <col min="1281" max="1283" width="10.7109375" style="1" customWidth="1"/>
    <col min="1284" max="1287" width="12.7109375" style="1" customWidth="1"/>
    <col min="1288" max="1288" width="14.85546875" style="1" customWidth="1"/>
    <col min="1289" max="1289" width="14.5703125" style="1" customWidth="1"/>
    <col min="1290" max="1290" width="15.28515625" style="1" customWidth="1"/>
    <col min="1291" max="1299" width="12.7109375" style="1" customWidth="1"/>
    <col min="1300" max="1300" width="10.7109375" style="1" customWidth="1"/>
    <col min="1301" max="1301" width="11.28515625" style="1" customWidth="1"/>
    <col min="1302" max="1304" width="10.7109375" style="1" customWidth="1"/>
    <col min="1305" max="1305" width="13.7109375" style="1" customWidth="1"/>
    <col min="1306" max="1536" width="11.42578125" style="1"/>
    <col min="1537" max="1539" width="10.7109375" style="1" customWidth="1"/>
    <col min="1540" max="1543" width="12.7109375" style="1" customWidth="1"/>
    <col min="1544" max="1544" width="14.85546875" style="1" customWidth="1"/>
    <col min="1545" max="1545" width="14.5703125" style="1" customWidth="1"/>
    <col min="1546" max="1546" width="15.28515625" style="1" customWidth="1"/>
    <col min="1547" max="1555" width="12.7109375" style="1" customWidth="1"/>
    <col min="1556" max="1556" width="10.7109375" style="1" customWidth="1"/>
    <col min="1557" max="1557" width="11.28515625" style="1" customWidth="1"/>
    <col min="1558" max="1560" width="10.7109375" style="1" customWidth="1"/>
    <col min="1561" max="1561" width="13.7109375" style="1" customWidth="1"/>
    <col min="1562" max="1792" width="11.42578125" style="1"/>
    <col min="1793" max="1795" width="10.7109375" style="1" customWidth="1"/>
    <col min="1796" max="1799" width="12.7109375" style="1" customWidth="1"/>
    <col min="1800" max="1800" width="14.85546875" style="1" customWidth="1"/>
    <col min="1801" max="1801" width="14.5703125" style="1" customWidth="1"/>
    <col min="1802" max="1802" width="15.28515625" style="1" customWidth="1"/>
    <col min="1803" max="1811" width="12.7109375" style="1" customWidth="1"/>
    <col min="1812" max="1812" width="10.7109375" style="1" customWidth="1"/>
    <col min="1813" max="1813" width="11.28515625" style="1" customWidth="1"/>
    <col min="1814" max="1816" width="10.7109375" style="1" customWidth="1"/>
    <col min="1817" max="1817" width="13.7109375" style="1" customWidth="1"/>
    <col min="1818" max="2048" width="11.42578125" style="1"/>
    <col min="2049" max="2051" width="10.7109375" style="1" customWidth="1"/>
    <col min="2052" max="2055" width="12.7109375" style="1" customWidth="1"/>
    <col min="2056" max="2056" width="14.85546875" style="1" customWidth="1"/>
    <col min="2057" max="2057" width="14.5703125" style="1" customWidth="1"/>
    <col min="2058" max="2058" width="15.28515625" style="1" customWidth="1"/>
    <col min="2059" max="2067" width="12.7109375" style="1" customWidth="1"/>
    <col min="2068" max="2068" width="10.7109375" style="1" customWidth="1"/>
    <col min="2069" max="2069" width="11.28515625" style="1" customWidth="1"/>
    <col min="2070" max="2072" width="10.7109375" style="1" customWidth="1"/>
    <col min="2073" max="2073" width="13.7109375" style="1" customWidth="1"/>
    <col min="2074" max="2304" width="11.42578125" style="1"/>
    <col min="2305" max="2307" width="10.7109375" style="1" customWidth="1"/>
    <col min="2308" max="2311" width="12.7109375" style="1" customWidth="1"/>
    <col min="2312" max="2312" width="14.85546875" style="1" customWidth="1"/>
    <col min="2313" max="2313" width="14.5703125" style="1" customWidth="1"/>
    <col min="2314" max="2314" width="15.28515625" style="1" customWidth="1"/>
    <col min="2315" max="2323" width="12.7109375" style="1" customWidth="1"/>
    <col min="2324" max="2324" width="10.7109375" style="1" customWidth="1"/>
    <col min="2325" max="2325" width="11.28515625" style="1" customWidth="1"/>
    <col min="2326" max="2328" width="10.7109375" style="1" customWidth="1"/>
    <col min="2329" max="2329" width="13.7109375" style="1" customWidth="1"/>
    <col min="2330" max="2560" width="11.42578125" style="1"/>
    <col min="2561" max="2563" width="10.7109375" style="1" customWidth="1"/>
    <col min="2564" max="2567" width="12.7109375" style="1" customWidth="1"/>
    <col min="2568" max="2568" width="14.85546875" style="1" customWidth="1"/>
    <col min="2569" max="2569" width="14.5703125" style="1" customWidth="1"/>
    <col min="2570" max="2570" width="15.28515625" style="1" customWidth="1"/>
    <col min="2571" max="2579" width="12.7109375" style="1" customWidth="1"/>
    <col min="2580" max="2580" width="10.7109375" style="1" customWidth="1"/>
    <col min="2581" max="2581" width="11.28515625" style="1" customWidth="1"/>
    <col min="2582" max="2584" width="10.7109375" style="1" customWidth="1"/>
    <col min="2585" max="2585" width="13.7109375" style="1" customWidth="1"/>
    <col min="2586" max="2816" width="11.42578125" style="1"/>
    <col min="2817" max="2819" width="10.7109375" style="1" customWidth="1"/>
    <col min="2820" max="2823" width="12.7109375" style="1" customWidth="1"/>
    <col min="2824" max="2824" width="14.85546875" style="1" customWidth="1"/>
    <col min="2825" max="2825" width="14.5703125" style="1" customWidth="1"/>
    <col min="2826" max="2826" width="15.28515625" style="1" customWidth="1"/>
    <col min="2827" max="2835" width="12.7109375" style="1" customWidth="1"/>
    <col min="2836" max="2836" width="10.7109375" style="1" customWidth="1"/>
    <col min="2837" max="2837" width="11.28515625" style="1" customWidth="1"/>
    <col min="2838" max="2840" width="10.7109375" style="1" customWidth="1"/>
    <col min="2841" max="2841" width="13.7109375" style="1" customWidth="1"/>
    <col min="2842" max="3072" width="11.42578125" style="1"/>
    <col min="3073" max="3075" width="10.7109375" style="1" customWidth="1"/>
    <col min="3076" max="3079" width="12.7109375" style="1" customWidth="1"/>
    <col min="3080" max="3080" width="14.85546875" style="1" customWidth="1"/>
    <col min="3081" max="3081" width="14.5703125" style="1" customWidth="1"/>
    <col min="3082" max="3082" width="15.28515625" style="1" customWidth="1"/>
    <col min="3083" max="3091" width="12.7109375" style="1" customWidth="1"/>
    <col min="3092" max="3092" width="10.7109375" style="1" customWidth="1"/>
    <col min="3093" max="3093" width="11.28515625" style="1" customWidth="1"/>
    <col min="3094" max="3096" width="10.7109375" style="1" customWidth="1"/>
    <col min="3097" max="3097" width="13.7109375" style="1" customWidth="1"/>
    <col min="3098" max="3328" width="11.42578125" style="1"/>
    <col min="3329" max="3331" width="10.7109375" style="1" customWidth="1"/>
    <col min="3332" max="3335" width="12.7109375" style="1" customWidth="1"/>
    <col min="3336" max="3336" width="14.85546875" style="1" customWidth="1"/>
    <col min="3337" max="3337" width="14.5703125" style="1" customWidth="1"/>
    <col min="3338" max="3338" width="15.28515625" style="1" customWidth="1"/>
    <col min="3339" max="3347" width="12.7109375" style="1" customWidth="1"/>
    <col min="3348" max="3348" width="10.7109375" style="1" customWidth="1"/>
    <col min="3349" max="3349" width="11.28515625" style="1" customWidth="1"/>
    <col min="3350" max="3352" width="10.7109375" style="1" customWidth="1"/>
    <col min="3353" max="3353" width="13.7109375" style="1" customWidth="1"/>
    <col min="3354" max="3584" width="11.42578125" style="1"/>
    <col min="3585" max="3587" width="10.7109375" style="1" customWidth="1"/>
    <col min="3588" max="3591" width="12.7109375" style="1" customWidth="1"/>
    <col min="3592" max="3592" width="14.85546875" style="1" customWidth="1"/>
    <col min="3593" max="3593" width="14.5703125" style="1" customWidth="1"/>
    <col min="3594" max="3594" width="15.28515625" style="1" customWidth="1"/>
    <col min="3595" max="3603" width="12.7109375" style="1" customWidth="1"/>
    <col min="3604" max="3604" width="10.7109375" style="1" customWidth="1"/>
    <col min="3605" max="3605" width="11.28515625" style="1" customWidth="1"/>
    <col min="3606" max="3608" width="10.7109375" style="1" customWidth="1"/>
    <col min="3609" max="3609" width="13.7109375" style="1" customWidth="1"/>
    <col min="3610" max="3840" width="11.42578125" style="1"/>
    <col min="3841" max="3843" width="10.7109375" style="1" customWidth="1"/>
    <col min="3844" max="3847" width="12.7109375" style="1" customWidth="1"/>
    <col min="3848" max="3848" width="14.85546875" style="1" customWidth="1"/>
    <col min="3849" max="3849" width="14.5703125" style="1" customWidth="1"/>
    <col min="3850" max="3850" width="15.28515625" style="1" customWidth="1"/>
    <col min="3851" max="3859" width="12.7109375" style="1" customWidth="1"/>
    <col min="3860" max="3860" width="10.7109375" style="1" customWidth="1"/>
    <col min="3861" max="3861" width="11.28515625" style="1" customWidth="1"/>
    <col min="3862" max="3864" width="10.7109375" style="1" customWidth="1"/>
    <col min="3865" max="3865" width="13.7109375" style="1" customWidth="1"/>
    <col min="3866" max="4096" width="11.42578125" style="1"/>
    <col min="4097" max="4099" width="10.7109375" style="1" customWidth="1"/>
    <col min="4100" max="4103" width="12.7109375" style="1" customWidth="1"/>
    <col min="4104" max="4104" width="14.85546875" style="1" customWidth="1"/>
    <col min="4105" max="4105" width="14.5703125" style="1" customWidth="1"/>
    <col min="4106" max="4106" width="15.28515625" style="1" customWidth="1"/>
    <col min="4107" max="4115" width="12.7109375" style="1" customWidth="1"/>
    <col min="4116" max="4116" width="10.7109375" style="1" customWidth="1"/>
    <col min="4117" max="4117" width="11.28515625" style="1" customWidth="1"/>
    <col min="4118" max="4120" width="10.7109375" style="1" customWidth="1"/>
    <col min="4121" max="4121" width="13.7109375" style="1" customWidth="1"/>
    <col min="4122" max="4352" width="11.42578125" style="1"/>
    <col min="4353" max="4355" width="10.7109375" style="1" customWidth="1"/>
    <col min="4356" max="4359" width="12.7109375" style="1" customWidth="1"/>
    <col min="4360" max="4360" width="14.85546875" style="1" customWidth="1"/>
    <col min="4361" max="4361" width="14.5703125" style="1" customWidth="1"/>
    <col min="4362" max="4362" width="15.28515625" style="1" customWidth="1"/>
    <col min="4363" max="4371" width="12.7109375" style="1" customWidth="1"/>
    <col min="4372" max="4372" width="10.7109375" style="1" customWidth="1"/>
    <col min="4373" max="4373" width="11.28515625" style="1" customWidth="1"/>
    <col min="4374" max="4376" width="10.7109375" style="1" customWidth="1"/>
    <col min="4377" max="4377" width="13.7109375" style="1" customWidth="1"/>
    <col min="4378" max="4608" width="11.42578125" style="1"/>
    <col min="4609" max="4611" width="10.7109375" style="1" customWidth="1"/>
    <col min="4612" max="4615" width="12.7109375" style="1" customWidth="1"/>
    <col min="4616" max="4616" width="14.85546875" style="1" customWidth="1"/>
    <col min="4617" max="4617" width="14.5703125" style="1" customWidth="1"/>
    <col min="4618" max="4618" width="15.28515625" style="1" customWidth="1"/>
    <col min="4619" max="4627" width="12.7109375" style="1" customWidth="1"/>
    <col min="4628" max="4628" width="10.7109375" style="1" customWidth="1"/>
    <col min="4629" max="4629" width="11.28515625" style="1" customWidth="1"/>
    <col min="4630" max="4632" width="10.7109375" style="1" customWidth="1"/>
    <col min="4633" max="4633" width="13.7109375" style="1" customWidth="1"/>
    <col min="4634" max="4864" width="11.42578125" style="1"/>
    <col min="4865" max="4867" width="10.7109375" style="1" customWidth="1"/>
    <col min="4868" max="4871" width="12.7109375" style="1" customWidth="1"/>
    <col min="4872" max="4872" width="14.85546875" style="1" customWidth="1"/>
    <col min="4873" max="4873" width="14.5703125" style="1" customWidth="1"/>
    <col min="4874" max="4874" width="15.28515625" style="1" customWidth="1"/>
    <col min="4875" max="4883" width="12.7109375" style="1" customWidth="1"/>
    <col min="4884" max="4884" width="10.7109375" style="1" customWidth="1"/>
    <col min="4885" max="4885" width="11.28515625" style="1" customWidth="1"/>
    <col min="4886" max="4888" width="10.7109375" style="1" customWidth="1"/>
    <col min="4889" max="4889" width="13.7109375" style="1" customWidth="1"/>
    <col min="4890" max="5120" width="11.42578125" style="1"/>
    <col min="5121" max="5123" width="10.7109375" style="1" customWidth="1"/>
    <col min="5124" max="5127" width="12.7109375" style="1" customWidth="1"/>
    <col min="5128" max="5128" width="14.85546875" style="1" customWidth="1"/>
    <col min="5129" max="5129" width="14.5703125" style="1" customWidth="1"/>
    <col min="5130" max="5130" width="15.28515625" style="1" customWidth="1"/>
    <col min="5131" max="5139" width="12.7109375" style="1" customWidth="1"/>
    <col min="5140" max="5140" width="10.7109375" style="1" customWidth="1"/>
    <col min="5141" max="5141" width="11.28515625" style="1" customWidth="1"/>
    <col min="5142" max="5144" width="10.7109375" style="1" customWidth="1"/>
    <col min="5145" max="5145" width="13.7109375" style="1" customWidth="1"/>
    <col min="5146" max="5376" width="11.42578125" style="1"/>
    <col min="5377" max="5379" width="10.7109375" style="1" customWidth="1"/>
    <col min="5380" max="5383" width="12.7109375" style="1" customWidth="1"/>
    <col min="5384" max="5384" width="14.85546875" style="1" customWidth="1"/>
    <col min="5385" max="5385" width="14.5703125" style="1" customWidth="1"/>
    <col min="5386" max="5386" width="15.28515625" style="1" customWidth="1"/>
    <col min="5387" max="5395" width="12.7109375" style="1" customWidth="1"/>
    <col min="5396" max="5396" width="10.7109375" style="1" customWidth="1"/>
    <col min="5397" max="5397" width="11.28515625" style="1" customWidth="1"/>
    <col min="5398" max="5400" width="10.7109375" style="1" customWidth="1"/>
    <col min="5401" max="5401" width="13.7109375" style="1" customWidth="1"/>
    <col min="5402" max="5632" width="11.42578125" style="1"/>
    <col min="5633" max="5635" width="10.7109375" style="1" customWidth="1"/>
    <col min="5636" max="5639" width="12.7109375" style="1" customWidth="1"/>
    <col min="5640" max="5640" width="14.85546875" style="1" customWidth="1"/>
    <col min="5641" max="5641" width="14.5703125" style="1" customWidth="1"/>
    <col min="5642" max="5642" width="15.28515625" style="1" customWidth="1"/>
    <col min="5643" max="5651" width="12.7109375" style="1" customWidth="1"/>
    <col min="5652" max="5652" width="10.7109375" style="1" customWidth="1"/>
    <col min="5653" max="5653" width="11.28515625" style="1" customWidth="1"/>
    <col min="5654" max="5656" width="10.7109375" style="1" customWidth="1"/>
    <col min="5657" max="5657" width="13.7109375" style="1" customWidth="1"/>
    <col min="5658" max="5888" width="11.42578125" style="1"/>
    <col min="5889" max="5891" width="10.7109375" style="1" customWidth="1"/>
    <col min="5892" max="5895" width="12.7109375" style="1" customWidth="1"/>
    <col min="5896" max="5896" width="14.85546875" style="1" customWidth="1"/>
    <col min="5897" max="5897" width="14.5703125" style="1" customWidth="1"/>
    <col min="5898" max="5898" width="15.28515625" style="1" customWidth="1"/>
    <col min="5899" max="5907" width="12.7109375" style="1" customWidth="1"/>
    <col min="5908" max="5908" width="10.7109375" style="1" customWidth="1"/>
    <col min="5909" max="5909" width="11.28515625" style="1" customWidth="1"/>
    <col min="5910" max="5912" width="10.7109375" style="1" customWidth="1"/>
    <col min="5913" max="5913" width="13.7109375" style="1" customWidth="1"/>
    <col min="5914" max="6144" width="11.42578125" style="1"/>
    <col min="6145" max="6147" width="10.7109375" style="1" customWidth="1"/>
    <col min="6148" max="6151" width="12.7109375" style="1" customWidth="1"/>
    <col min="6152" max="6152" width="14.85546875" style="1" customWidth="1"/>
    <col min="6153" max="6153" width="14.5703125" style="1" customWidth="1"/>
    <col min="6154" max="6154" width="15.28515625" style="1" customWidth="1"/>
    <col min="6155" max="6163" width="12.7109375" style="1" customWidth="1"/>
    <col min="6164" max="6164" width="10.7109375" style="1" customWidth="1"/>
    <col min="6165" max="6165" width="11.28515625" style="1" customWidth="1"/>
    <col min="6166" max="6168" width="10.7109375" style="1" customWidth="1"/>
    <col min="6169" max="6169" width="13.7109375" style="1" customWidth="1"/>
    <col min="6170" max="6400" width="11.42578125" style="1"/>
    <col min="6401" max="6403" width="10.7109375" style="1" customWidth="1"/>
    <col min="6404" max="6407" width="12.7109375" style="1" customWidth="1"/>
    <col min="6408" max="6408" width="14.85546875" style="1" customWidth="1"/>
    <col min="6409" max="6409" width="14.5703125" style="1" customWidth="1"/>
    <col min="6410" max="6410" width="15.28515625" style="1" customWidth="1"/>
    <col min="6411" max="6419" width="12.7109375" style="1" customWidth="1"/>
    <col min="6420" max="6420" width="10.7109375" style="1" customWidth="1"/>
    <col min="6421" max="6421" width="11.28515625" style="1" customWidth="1"/>
    <col min="6422" max="6424" width="10.7109375" style="1" customWidth="1"/>
    <col min="6425" max="6425" width="13.7109375" style="1" customWidth="1"/>
    <col min="6426" max="6656" width="11.42578125" style="1"/>
    <col min="6657" max="6659" width="10.7109375" style="1" customWidth="1"/>
    <col min="6660" max="6663" width="12.7109375" style="1" customWidth="1"/>
    <col min="6664" max="6664" width="14.85546875" style="1" customWidth="1"/>
    <col min="6665" max="6665" width="14.5703125" style="1" customWidth="1"/>
    <col min="6666" max="6666" width="15.28515625" style="1" customWidth="1"/>
    <col min="6667" max="6675" width="12.7109375" style="1" customWidth="1"/>
    <col min="6676" max="6676" width="10.7109375" style="1" customWidth="1"/>
    <col min="6677" max="6677" width="11.28515625" style="1" customWidth="1"/>
    <col min="6678" max="6680" width="10.7109375" style="1" customWidth="1"/>
    <col min="6681" max="6681" width="13.7109375" style="1" customWidth="1"/>
    <col min="6682" max="6912" width="11.42578125" style="1"/>
    <col min="6913" max="6915" width="10.7109375" style="1" customWidth="1"/>
    <col min="6916" max="6919" width="12.7109375" style="1" customWidth="1"/>
    <col min="6920" max="6920" width="14.85546875" style="1" customWidth="1"/>
    <col min="6921" max="6921" width="14.5703125" style="1" customWidth="1"/>
    <col min="6922" max="6922" width="15.28515625" style="1" customWidth="1"/>
    <col min="6923" max="6931" width="12.7109375" style="1" customWidth="1"/>
    <col min="6932" max="6932" width="10.7109375" style="1" customWidth="1"/>
    <col min="6933" max="6933" width="11.28515625" style="1" customWidth="1"/>
    <col min="6934" max="6936" width="10.7109375" style="1" customWidth="1"/>
    <col min="6937" max="6937" width="13.7109375" style="1" customWidth="1"/>
    <col min="6938" max="7168" width="11.42578125" style="1"/>
    <col min="7169" max="7171" width="10.7109375" style="1" customWidth="1"/>
    <col min="7172" max="7175" width="12.7109375" style="1" customWidth="1"/>
    <col min="7176" max="7176" width="14.85546875" style="1" customWidth="1"/>
    <col min="7177" max="7177" width="14.5703125" style="1" customWidth="1"/>
    <col min="7178" max="7178" width="15.28515625" style="1" customWidth="1"/>
    <col min="7179" max="7187" width="12.7109375" style="1" customWidth="1"/>
    <col min="7188" max="7188" width="10.7109375" style="1" customWidth="1"/>
    <col min="7189" max="7189" width="11.28515625" style="1" customWidth="1"/>
    <col min="7190" max="7192" width="10.7109375" style="1" customWidth="1"/>
    <col min="7193" max="7193" width="13.7109375" style="1" customWidth="1"/>
    <col min="7194" max="7424" width="11.42578125" style="1"/>
    <col min="7425" max="7427" width="10.7109375" style="1" customWidth="1"/>
    <col min="7428" max="7431" width="12.7109375" style="1" customWidth="1"/>
    <col min="7432" max="7432" width="14.85546875" style="1" customWidth="1"/>
    <col min="7433" max="7433" width="14.5703125" style="1" customWidth="1"/>
    <col min="7434" max="7434" width="15.28515625" style="1" customWidth="1"/>
    <col min="7435" max="7443" width="12.7109375" style="1" customWidth="1"/>
    <col min="7444" max="7444" width="10.7109375" style="1" customWidth="1"/>
    <col min="7445" max="7445" width="11.28515625" style="1" customWidth="1"/>
    <col min="7446" max="7448" width="10.7109375" style="1" customWidth="1"/>
    <col min="7449" max="7449" width="13.7109375" style="1" customWidth="1"/>
    <col min="7450" max="7680" width="11.42578125" style="1"/>
    <col min="7681" max="7683" width="10.7109375" style="1" customWidth="1"/>
    <col min="7684" max="7687" width="12.7109375" style="1" customWidth="1"/>
    <col min="7688" max="7688" width="14.85546875" style="1" customWidth="1"/>
    <col min="7689" max="7689" width="14.5703125" style="1" customWidth="1"/>
    <col min="7690" max="7690" width="15.28515625" style="1" customWidth="1"/>
    <col min="7691" max="7699" width="12.7109375" style="1" customWidth="1"/>
    <col min="7700" max="7700" width="10.7109375" style="1" customWidth="1"/>
    <col min="7701" max="7701" width="11.28515625" style="1" customWidth="1"/>
    <col min="7702" max="7704" width="10.7109375" style="1" customWidth="1"/>
    <col min="7705" max="7705" width="13.7109375" style="1" customWidth="1"/>
    <col min="7706" max="7936" width="11.42578125" style="1"/>
    <col min="7937" max="7939" width="10.7109375" style="1" customWidth="1"/>
    <col min="7940" max="7943" width="12.7109375" style="1" customWidth="1"/>
    <col min="7944" max="7944" width="14.85546875" style="1" customWidth="1"/>
    <col min="7945" max="7945" width="14.5703125" style="1" customWidth="1"/>
    <col min="7946" max="7946" width="15.28515625" style="1" customWidth="1"/>
    <col min="7947" max="7955" width="12.7109375" style="1" customWidth="1"/>
    <col min="7956" max="7956" width="10.7109375" style="1" customWidth="1"/>
    <col min="7957" max="7957" width="11.28515625" style="1" customWidth="1"/>
    <col min="7958" max="7960" width="10.7109375" style="1" customWidth="1"/>
    <col min="7961" max="7961" width="13.7109375" style="1" customWidth="1"/>
    <col min="7962" max="8192" width="11.42578125" style="1"/>
    <col min="8193" max="8195" width="10.7109375" style="1" customWidth="1"/>
    <col min="8196" max="8199" width="12.7109375" style="1" customWidth="1"/>
    <col min="8200" max="8200" width="14.85546875" style="1" customWidth="1"/>
    <col min="8201" max="8201" width="14.5703125" style="1" customWidth="1"/>
    <col min="8202" max="8202" width="15.28515625" style="1" customWidth="1"/>
    <col min="8203" max="8211" width="12.7109375" style="1" customWidth="1"/>
    <col min="8212" max="8212" width="10.7109375" style="1" customWidth="1"/>
    <col min="8213" max="8213" width="11.28515625" style="1" customWidth="1"/>
    <col min="8214" max="8216" width="10.7109375" style="1" customWidth="1"/>
    <col min="8217" max="8217" width="13.7109375" style="1" customWidth="1"/>
    <col min="8218" max="8448" width="11.42578125" style="1"/>
    <col min="8449" max="8451" width="10.7109375" style="1" customWidth="1"/>
    <col min="8452" max="8455" width="12.7109375" style="1" customWidth="1"/>
    <col min="8456" max="8456" width="14.85546875" style="1" customWidth="1"/>
    <col min="8457" max="8457" width="14.5703125" style="1" customWidth="1"/>
    <col min="8458" max="8458" width="15.28515625" style="1" customWidth="1"/>
    <col min="8459" max="8467" width="12.7109375" style="1" customWidth="1"/>
    <col min="8468" max="8468" width="10.7109375" style="1" customWidth="1"/>
    <col min="8469" max="8469" width="11.28515625" style="1" customWidth="1"/>
    <col min="8470" max="8472" width="10.7109375" style="1" customWidth="1"/>
    <col min="8473" max="8473" width="13.7109375" style="1" customWidth="1"/>
    <col min="8474" max="8704" width="11.42578125" style="1"/>
    <col min="8705" max="8707" width="10.7109375" style="1" customWidth="1"/>
    <col min="8708" max="8711" width="12.7109375" style="1" customWidth="1"/>
    <col min="8712" max="8712" width="14.85546875" style="1" customWidth="1"/>
    <col min="8713" max="8713" width="14.5703125" style="1" customWidth="1"/>
    <col min="8714" max="8714" width="15.28515625" style="1" customWidth="1"/>
    <col min="8715" max="8723" width="12.7109375" style="1" customWidth="1"/>
    <col min="8724" max="8724" width="10.7109375" style="1" customWidth="1"/>
    <col min="8725" max="8725" width="11.28515625" style="1" customWidth="1"/>
    <col min="8726" max="8728" width="10.7109375" style="1" customWidth="1"/>
    <col min="8729" max="8729" width="13.7109375" style="1" customWidth="1"/>
    <col min="8730" max="8960" width="11.42578125" style="1"/>
    <col min="8961" max="8963" width="10.7109375" style="1" customWidth="1"/>
    <col min="8964" max="8967" width="12.7109375" style="1" customWidth="1"/>
    <col min="8968" max="8968" width="14.85546875" style="1" customWidth="1"/>
    <col min="8969" max="8969" width="14.5703125" style="1" customWidth="1"/>
    <col min="8970" max="8970" width="15.28515625" style="1" customWidth="1"/>
    <col min="8971" max="8979" width="12.7109375" style="1" customWidth="1"/>
    <col min="8980" max="8980" width="10.7109375" style="1" customWidth="1"/>
    <col min="8981" max="8981" width="11.28515625" style="1" customWidth="1"/>
    <col min="8982" max="8984" width="10.7109375" style="1" customWidth="1"/>
    <col min="8985" max="8985" width="13.7109375" style="1" customWidth="1"/>
    <col min="8986" max="9216" width="11.42578125" style="1"/>
    <col min="9217" max="9219" width="10.7109375" style="1" customWidth="1"/>
    <col min="9220" max="9223" width="12.7109375" style="1" customWidth="1"/>
    <col min="9224" max="9224" width="14.85546875" style="1" customWidth="1"/>
    <col min="9225" max="9225" width="14.5703125" style="1" customWidth="1"/>
    <col min="9226" max="9226" width="15.28515625" style="1" customWidth="1"/>
    <col min="9227" max="9235" width="12.7109375" style="1" customWidth="1"/>
    <col min="9236" max="9236" width="10.7109375" style="1" customWidth="1"/>
    <col min="9237" max="9237" width="11.28515625" style="1" customWidth="1"/>
    <col min="9238" max="9240" width="10.7109375" style="1" customWidth="1"/>
    <col min="9241" max="9241" width="13.7109375" style="1" customWidth="1"/>
    <col min="9242" max="9472" width="11.42578125" style="1"/>
    <col min="9473" max="9475" width="10.7109375" style="1" customWidth="1"/>
    <col min="9476" max="9479" width="12.7109375" style="1" customWidth="1"/>
    <col min="9480" max="9480" width="14.85546875" style="1" customWidth="1"/>
    <col min="9481" max="9481" width="14.5703125" style="1" customWidth="1"/>
    <col min="9482" max="9482" width="15.28515625" style="1" customWidth="1"/>
    <col min="9483" max="9491" width="12.7109375" style="1" customWidth="1"/>
    <col min="9492" max="9492" width="10.7109375" style="1" customWidth="1"/>
    <col min="9493" max="9493" width="11.28515625" style="1" customWidth="1"/>
    <col min="9494" max="9496" width="10.7109375" style="1" customWidth="1"/>
    <col min="9497" max="9497" width="13.7109375" style="1" customWidth="1"/>
    <col min="9498" max="9728" width="11.42578125" style="1"/>
    <col min="9729" max="9731" width="10.7109375" style="1" customWidth="1"/>
    <col min="9732" max="9735" width="12.7109375" style="1" customWidth="1"/>
    <col min="9736" max="9736" width="14.85546875" style="1" customWidth="1"/>
    <col min="9737" max="9737" width="14.5703125" style="1" customWidth="1"/>
    <col min="9738" max="9738" width="15.28515625" style="1" customWidth="1"/>
    <col min="9739" max="9747" width="12.7109375" style="1" customWidth="1"/>
    <col min="9748" max="9748" width="10.7109375" style="1" customWidth="1"/>
    <col min="9749" max="9749" width="11.28515625" style="1" customWidth="1"/>
    <col min="9750" max="9752" width="10.7109375" style="1" customWidth="1"/>
    <col min="9753" max="9753" width="13.7109375" style="1" customWidth="1"/>
    <col min="9754" max="9984" width="11.42578125" style="1"/>
    <col min="9985" max="9987" width="10.7109375" style="1" customWidth="1"/>
    <col min="9988" max="9991" width="12.7109375" style="1" customWidth="1"/>
    <col min="9992" max="9992" width="14.85546875" style="1" customWidth="1"/>
    <col min="9993" max="9993" width="14.5703125" style="1" customWidth="1"/>
    <col min="9994" max="9994" width="15.28515625" style="1" customWidth="1"/>
    <col min="9995" max="10003" width="12.7109375" style="1" customWidth="1"/>
    <col min="10004" max="10004" width="10.7109375" style="1" customWidth="1"/>
    <col min="10005" max="10005" width="11.28515625" style="1" customWidth="1"/>
    <col min="10006" max="10008" width="10.7109375" style="1" customWidth="1"/>
    <col min="10009" max="10009" width="13.7109375" style="1" customWidth="1"/>
    <col min="10010" max="10240" width="11.42578125" style="1"/>
    <col min="10241" max="10243" width="10.7109375" style="1" customWidth="1"/>
    <col min="10244" max="10247" width="12.7109375" style="1" customWidth="1"/>
    <col min="10248" max="10248" width="14.85546875" style="1" customWidth="1"/>
    <col min="10249" max="10249" width="14.5703125" style="1" customWidth="1"/>
    <col min="10250" max="10250" width="15.28515625" style="1" customWidth="1"/>
    <col min="10251" max="10259" width="12.7109375" style="1" customWidth="1"/>
    <col min="10260" max="10260" width="10.7109375" style="1" customWidth="1"/>
    <col min="10261" max="10261" width="11.28515625" style="1" customWidth="1"/>
    <col min="10262" max="10264" width="10.7109375" style="1" customWidth="1"/>
    <col min="10265" max="10265" width="13.7109375" style="1" customWidth="1"/>
    <col min="10266" max="10496" width="11.42578125" style="1"/>
    <col min="10497" max="10499" width="10.7109375" style="1" customWidth="1"/>
    <col min="10500" max="10503" width="12.7109375" style="1" customWidth="1"/>
    <col min="10504" max="10504" width="14.85546875" style="1" customWidth="1"/>
    <col min="10505" max="10505" width="14.5703125" style="1" customWidth="1"/>
    <col min="10506" max="10506" width="15.28515625" style="1" customWidth="1"/>
    <col min="10507" max="10515" width="12.7109375" style="1" customWidth="1"/>
    <col min="10516" max="10516" width="10.7109375" style="1" customWidth="1"/>
    <col min="10517" max="10517" width="11.28515625" style="1" customWidth="1"/>
    <col min="10518" max="10520" width="10.7109375" style="1" customWidth="1"/>
    <col min="10521" max="10521" width="13.7109375" style="1" customWidth="1"/>
    <col min="10522" max="10752" width="11.42578125" style="1"/>
    <col min="10753" max="10755" width="10.7109375" style="1" customWidth="1"/>
    <col min="10756" max="10759" width="12.7109375" style="1" customWidth="1"/>
    <col min="10760" max="10760" width="14.85546875" style="1" customWidth="1"/>
    <col min="10761" max="10761" width="14.5703125" style="1" customWidth="1"/>
    <col min="10762" max="10762" width="15.28515625" style="1" customWidth="1"/>
    <col min="10763" max="10771" width="12.7109375" style="1" customWidth="1"/>
    <col min="10772" max="10772" width="10.7109375" style="1" customWidth="1"/>
    <col min="10773" max="10773" width="11.28515625" style="1" customWidth="1"/>
    <col min="10774" max="10776" width="10.7109375" style="1" customWidth="1"/>
    <col min="10777" max="10777" width="13.7109375" style="1" customWidth="1"/>
    <col min="10778" max="11008" width="11.42578125" style="1"/>
    <col min="11009" max="11011" width="10.7109375" style="1" customWidth="1"/>
    <col min="11012" max="11015" width="12.7109375" style="1" customWidth="1"/>
    <col min="11016" max="11016" width="14.85546875" style="1" customWidth="1"/>
    <col min="11017" max="11017" width="14.5703125" style="1" customWidth="1"/>
    <col min="11018" max="11018" width="15.28515625" style="1" customWidth="1"/>
    <col min="11019" max="11027" width="12.7109375" style="1" customWidth="1"/>
    <col min="11028" max="11028" width="10.7109375" style="1" customWidth="1"/>
    <col min="11029" max="11029" width="11.28515625" style="1" customWidth="1"/>
    <col min="11030" max="11032" width="10.7109375" style="1" customWidth="1"/>
    <col min="11033" max="11033" width="13.7109375" style="1" customWidth="1"/>
    <col min="11034" max="11264" width="11.42578125" style="1"/>
    <col min="11265" max="11267" width="10.7109375" style="1" customWidth="1"/>
    <col min="11268" max="11271" width="12.7109375" style="1" customWidth="1"/>
    <col min="11272" max="11272" width="14.85546875" style="1" customWidth="1"/>
    <col min="11273" max="11273" width="14.5703125" style="1" customWidth="1"/>
    <col min="11274" max="11274" width="15.28515625" style="1" customWidth="1"/>
    <col min="11275" max="11283" width="12.7109375" style="1" customWidth="1"/>
    <col min="11284" max="11284" width="10.7109375" style="1" customWidth="1"/>
    <col min="11285" max="11285" width="11.28515625" style="1" customWidth="1"/>
    <col min="11286" max="11288" width="10.7109375" style="1" customWidth="1"/>
    <col min="11289" max="11289" width="13.7109375" style="1" customWidth="1"/>
    <col min="11290" max="11520" width="11.42578125" style="1"/>
    <col min="11521" max="11523" width="10.7109375" style="1" customWidth="1"/>
    <col min="11524" max="11527" width="12.7109375" style="1" customWidth="1"/>
    <col min="11528" max="11528" width="14.85546875" style="1" customWidth="1"/>
    <col min="11529" max="11529" width="14.5703125" style="1" customWidth="1"/>
    <col min="11530" max="11530" width="15.28515625" style="1" customWidth="1"/>
    <col min="11531" max="11539" width="12.7109375" style="1" customWidth="1"/>
    <col min="11540" max="11540" width="10.7109375" style="1" customWidth="1"/>
    <col min="11541" max="11541" width="11.28515625" style="1" customWidth="1"/>
    <col min="11542" max="11544" width="10.7109375" style="1" customWidth="1"/>
    <col min="11545" max="11545" width="13.7109375" style="1" customWidth="1"/>
    <col min="11546" max="11776" width="11.42578125" style="1"/>
    <col min="11777" max="11779" width="10.7109375" style="1" customWidth="1"/>
    <col min="11780" max="11783" width="12.7109375" style="1" customWidth="1"/>
    <col min="11784" max="11784" width="14.85546875" style="1" customWidth="1"/>
    <col min="11785" max="11785" width="14.5703125" style="1" customWidth="1"/>
    <col min="11786" max="11786" width="15.28515625" style="1" customWidth="1"/>
    <col min="11787" max="11795" width="12.7109375" style="1" customWidth="1"/>
    <col min="11796" max="11796" width="10.7109375" style="1" customWidth="1"/>
    <col min="11797" max="11797" width="11.28515625" style="1" customWidth="1"/>
    <col min="11798" max="11800" width="10.7109375" style="1" customWidth="1"/>
    <col min="11801" max="11801" width="13.7109375" style="1" customWidth="1"/>
    <col min="11802" max="12032" width="11.42578125" style="1"/>
    <col min="12033" max="12035" width="10.7109375" style="1" customWidth="1"/>
    <col min="12036" max="12039" width="12.7109375" style="1" customWidth="1"/>
    <col min="12040" max="12040" width="14.85546875" style="1" customWidth="1"/>
    <col min="12041" max="12041" width="14.5703125" style="1" customWidth="1"/>
    <col min="12042" max="12042" width="15.28515625" style="1" customWidth="1"/>
    <col min="12043" max="12051" width="12.7109375" style="1" customWidth="1"/>
    <col min="12052" max="12052" width="10.7109375" style="1" customWidth="1"/>
    <col min="12053" max="12053" width="11.28515625" style="1" customWidth="1"/>
    <col min="12054" max="12056" width="10.7109375" style="1" customWidth="1"/>
    <col min="12057" max="12057" width="13.7109375" style="1" customWidth="1"/>
    <col min="12058" max="12288" width="11.42578125" style="1"/>
    <col min="12289" max="12291" width="10.7109375" style="1" customWidth="1"/>
    <col min="12292" max="12295" width="12.7109375" style="1" customWidth="1"/>
    <col min="12296" max="12296" width="14.85546875" style="1" customWidth="1"/>
    <col min="12297" max="12297" width="14.5703125" style="1" customWidth="1"/>
    <col min="12298" max="12298" width="15.28515625" style="1" customWidth="1"/>
    <col min="12299" max="12307" width="12.7109375" style="1" customWidth="1"/>
    <col min="12308" max="12308" width="10.7109375" style="1" customWidth="1"/>
    <col min="12309" max="12309" width="11.28515625" style="1" customWidth="1"/>
    <col min="12310" max="12312" width="10.7109375" style="1" customWidth="1"/>
    <col min="12313" max="12313" width="13.7109375" style="1" customWidth="1"/>
    <col min="12314" max="12544" width="11.42578125" style="1"/>
    <col min="12545" max="12547" width="10.7109375" style="1" customWidth="1"/>
    <col min="12548" max="12551" width="12.7109375" style="1" customWidth="1"/>
    <col min="12552" max="12552" width="14.85546875" style="1" customWidth="1"/>
    <col min="12553" max="12553" width="14.5703125" style="1" customWidth="1"/>
    <col min="12554" max="12554" width="15.28515625" style="1" customWidth="1"/>
    <col min="12555" max="12563" width="12.7109375" style="1" customWidth="1"/>
    <col min="12564" max="12564" width="10.7109375" style="1" customWidth="1"/>
    <col min="12565" max="12565" width="11.28515625" style="1" customWidth="1"/>
    <col min="12566" max="12568" width="10.7109375" style="1" customWidth="1"/>
    <col min="12569" max="12569" width="13.7109375" style="1" customWidth="1"/>
    <col min="12570" max="12800" width="11.42578125" style="1"/>
    <col min="12801" max="12803" width="10.7109375" style="1" customWidth="1"/>
    <col min="12804" max="12807" width="12.7109375" style="1" customWidth="1"/>
    <col min="12808" max="12808" width="14.85546875" style="1" customWidth="1"/>
    <col min="12809" max="12809" width="14.5703125" style="1" customWidth="1"/>
    <col min="12810" max="12810" width="15.28515625" style="1" customWidth="1"/>
    <col min="12811" max="12819" width="12.7109375" style="1" customWidth="1"/>
    <col min="12820" max="12820" width="10.7109375" style="1" customWidth="1"/>
    <col min="12821" max="12821" width="11.28515625" style="1" customWidth="1"/>
    <col min="12822" max="12824" width="10.7109375" style="1" customWidth="1"/>
    <col min="12825" max="12825" width="13.7109375" style="1" customWidth="1"/>
    <col min="12826" max="13056" width="11.42578125" style="1"/>
    <col min="13057" max="13059" width="10.7109375" style="1" customWidth="1"/>
    <col min="13060" max="13063" width="12.7109375" style="1" customWidth="1"/>
    <col min="13064" max="13064" width="14.85546875" style="1" customWidth="1"/>
    <col min="13065" max="13065" width="14.5703125" style="1" customWidth="1"/>
    <col min="13066" max="13066" width="15.28515625" style="1" customWidth="1"/>
    <col min="13067" max="13075" width="12.7109375" style="1" customWidth="1"/>
    <col min="13076" max="13076" width="10.7109375" style="1" customWidth="1"/>
    <col min="13077" max="13077" width="11.28515625" style="1" customWidth="1"/>
    <col min="13078" max="13080" width="10.7109375" style="1" customWidth="1"/>
    <col min="13081" max="13081" width="13.7109375" style="1" customWidth="1"/>
    <col min="13082" max="13312" width="11.42578125" style="1"/>
    <col min="13313" max="13315" width="10.7109375" style="1" customWidth="1"/>
    <col min="13316" max="13319" width="12.7109375" style="1" customWidth="1"/>
    <col min="13320" max="13320" width="14.85546875" style="1" customWidth="1"/>
    <col min="13321" max="13321" width="14.5703125" style="1" customWidth="1"/>
    <col min="13322" max="13322" width="15.28515625" style="1" customWidth="1"/>
    <col min="13323" max="13331" width="12.7109375" style="1" customWidth="1"/>
    <col min="13332" max="13332" width="10.7109375" style="1" customWidth="1"/>
    <col min="13333" max="13333" width="11.28515625" style="1" customWidth="1"/>
    <col min="13334" max="13336" width="10.7109375" style="1" customWidth="1"/>
    <col min="13337" max="13337" width="13.7109375" style="1" customWidth="1"/>
    <col min="13338" max="13568" width="11.42578125" style="1"/>
    <col min="13569" max="13571" width="10.7109375" style="1" customWidth="1"/>
    <col min="13572" max="13575" width="12.7109375" style="1" customWidth="1"/>
    <col min="13576" max="13576" width="14.85546875" style="1" customWidth="1"/>
    <col min="13577" max="13577" width="14.5703125" style="1" customWidth="1"/>
    <col min="13578" max="13578" width="15.28515625" style="1" customWidth="1"/>
    <col min="13579" max="13587" width="12.7109375" style="1" customWidth="1"/>
    <col min="13588" max="13588" width="10.7109375" style="1" customWidth="1"/>
    <col min="13589" max="13589" width="11.28515625" style="1" customWidth="1"/>
    <col min="13590" max="13592" width="10.7109375" style="1" customWidth="1"/>
    <col min="13593" max="13593" width="13.7109375" style="1" customWidth="1"/>
    <col min="13594" max="13824" width="11.42578125" style="1"/>
    <col min="13825" max="13827" width="10.7109375" style="1" customWidth="1"/>
    <col min="13828" max="13831" width="12.7109375" style="1" customWidth="1"/>
    <col min="13832" max="13832" width="14.85546875" style="1" customWidth="1"/>
    <col min="13833" max="13833" width="14.5703125" style="1" customWidth="1"/>
    <col min="13834" max="13834" width="15.28515625" style="1" customWidth="1"/>
    <col min="13835" max="13843" width="12.7109375" style="1" customWidth="1"/>
    <col min="13844" max="13844" width="10.7109375" style="1" customWidth="1"/>
    <col min="13845" max="13845" width="11.28515625" style="1" customWidth="1"/>
    <col min="13846" max="13848" width="10.7109375" style="1" customWidth="1"/>
    <col min="13849" max="13849" width="13.7109375" style="1" customWidth="1"/>
    <col min="13850" max="14080" width="11.42578125" style="1"/>
    <col min="14081" max="14083" width="10.7109375" style="1" customWidth="1"/>
    <col min="14084" max="14087" width="12.7109375" style="1" customWidth="1"/>
    <col min="14088" max="14088" width="14.85546875" style="1" customWidth="1"/>
    <col min="14089" max="14089" width="14.5703125" style="1" customWidth="1"/>
    <col min="14090" max="14090" width="15.28515625" style="1" customWidth="1"/>
    <col min="14091" max="14099" width="12.7109375" style="1" customWidth="1"/>
    <col min="14100" max="14100" width="10.7109375" style="1" customWidth="1"/>
    <col min="14101" max="14101" width="11.28515625" style="1" customWidth="1"/>
    <col min="14102" max="14104" width="10.7109375" style="1" customWidth="1"/>
    <col min="14105" max="14105" width="13.7109375" style="1" customWidth="1"/>
    <col min="14106" max="14336" width="11.42578125" style="1"/>
    <col min="14337" max="14339" width="10.7109375" style="1" customWidth="1"/>
    <col min="14340" max="14343" width="12.7109375" style="1" customWidth="1"/>
    <col min="14344" max="14344" width="14.85546875" style="1" customWidth="1"/>
    <col min="14345" max="14345" width="14.5703125" style="1" customWidth="1"/>
    <col min="14346" max="14346" width="15.28515625" style="1" customWidth="1"/>
    <col min="14347" max="14355" width="12.7109375" style="1" customWidth="1"/>
    <col min="14356" max="14356" width="10.7109375" style="1" customWidth="1"/>
    <col min="14357" max="14357" width="11.28515625" style="1" customWidth="1"/>
    <col min="14358" max="14360" width="10.7109375" style="1" customWidth="1"/>
    <col min="14361" max="14361" width="13.7109375" style="1" customWidth="1"/>
    <col min="14362" max="14592" width="11.42578125" style="1"/>
    <col min="14593" max="14595" width="10.7109375" style="1" customWidth="1"/>
    <col min="14596" max="14599" width="12.7109375" style="1" customWidth="1"/>
    <col min="14600" max="14600" width="14.85546875" style="1" customWidth="1"/>
    <col min="14601" max="14601" width="14.5703125" style="1" customWidth="1"/>
    <col min="14602" max="14602" width="15.28515625" style="1" customWidth="1"/>
    <col min="14603" max="14611" width="12.7109375" style="1" customWidth="1"/>
    <col min="14612" max="14612" width="10.7109375" style="1" customWidth="1"/>
    <col min="14613" max="14613" width="11.28515625" style="1" customWidth="1"/>
    <col min="14614" max="14616" width="10.7109375" style="1" customWidth="1"/>
    <col min="14617" max="14617" width="13.7109375" style="1" customWidth="1"/>
    <col min="14618" max="14848" width="11.42578125" style="1"/>
    <col min="14849" max="14851" width="10.7109375" style="1" customWidth="1"/>
    <col min="14852" max="14855" width="12.7109375" style="1" customWidth="1"/>
    <col min="14856" max="14856" width="14.85546875" style="1" customWidth="1"/>
    <col min="14857" max="14857" width="14.5703125" style="1" customWidth="1"/>
    <col min="14858" max="14858" width="15.28515625" style="1" customWidth="1"/>
    <col min="14859" max="14867" width="12.7109375" style="1" customWidth="1"/>
    <col min="14868" max="14868" width="10.7109375" style="1" customWidth="1"/>
    <col min="14869" max="14869" width="11.28515625" style="1" customWidth="1"/>
    <col min="14870" max="14872" width="10.7109375" style="1" customWidth="1"/>
    <col min="14873" max="14873" width="13.7109375" style="1" customWidth="1"/>
    <col min="14874" max="15104" width="11.42578125" style="1"/>
    <col min="15105" max="15107" width="10.7109375" style="1" customWidth="1"/>
    <col min="15108" max="15111" width="12.7109375" style="1" customWidth="1"/>
    <col min="15112" max="15112" width="14.85546875" style="1" customWidth="1"/>
    <col min="15113" max="15113" width="14.5703125" style="1" customWidth="1"/>
    <col min="15114" max="15114" width="15.28515625" style="1" customWidth="1"/>
    <col min="15115" max="15123" width="12.7109375" style="1" customWidth="1"/>
    <col min="15124" max="15124" width="10.7109375" style="1" customWidth="1"/>
    <col min="15125" max="15125" width="11.28515625" style="1" customWidth="1"/>
    <col min="15126" max="15128" width="10.7109375" style="1" customWidth="1"/>
    <col min="15129" max="15129" width="13.7109375" style="1" customWidth="1"/>
    <col min="15130" max="15360" width="11.42578125" style="1"/>
    <col min="15361" max="15363" width="10.7109375" style="1" customWidth="1"/>
    <col min="15364" max="15367" width="12.7109375" style="1" customWidth="1"/>
    <col min="15368" max="15368" width="14.85546875" style="1" customWidth="1"/>
    <col min="15369" max="15369" width="14.5703125" style="1" customWidth="1"/>
    <col min="15370" max="15370" width="15.28515625" style="1" customWidth="1"/>
    <col min="15371" max="15379" width="12.7109375" style="1" customWidth="1"/>
    <col min="15380" max="15380" width="10.7109375" style="1" customWidth="1"/>
    <col min="15381" max="15381" width="11.28515625" style="1" customWidth="1"/>
    <col min="15382" max="15384" width="10.7109375" style="1" customWidth="1"/>
    <col min="15385" max="15385" width="13.7109375" style="1" customWidth="1"/>
    <col min="15386" max="15616" width="11.42578125" style="1"/>
    <col min="15617" max="15619" width="10.7109375" style="1" customWidth="1"/>
    <col min="15620" max="15623" width="12.7109375" style="1" customWidth="1"/>
    <col min="15624" max="15624" width="14.85546875" style="1" customWidth="1"/>
    <col min="15625" max="15625" width="14.5703125" style="1" customWidth="1"/>
    <col min="15626" max="15626" width="15.28515625" style="1" customWidth="1"/>
    <col min="15627" max="15635" width="12.7109375" style="1" customWidth="1"/>
    <col min="15636" max="15636" width="10.7109375" style="1" customWidth="1"/>
    <col min="15637" max="15637" width="11.28515625" style="1" customWidth="1"/>
    <col min="15638" max="15640" width="10.7109375" style="1" customWidth="1"/>
    <col min="15641" max="15641" width="13.7109375" style="1" customWidth="1"/>
    <col min="15642" max="15872" width="11.42578125" style="1"/>
    <col min="15873" max="15875" width="10.7109375" style="1" customWidth="1"/>
    <col min="15876" max="15879" width="12.7109375" style="1" customWidth="1"/>
    <col min="15880" max="15880" width="14.85546875" style="1" customWidth="1"/>
    <col min="15881" max="15881" width="14.5703125" style="1" customWidth="1"/>
    <col min="15882" max="15882" width="15.28515625" style="1" customWidth="1"/>
    <col min="15883" max="15891" width="12.7109375" style="1" customWidth="1"/>
    <col min="15892" max="15892" width="10.7109375" style="1" customWidth="1"/>
    <col min="15893" max="15893" width="11.28515625" style="1" customWidth="1"/>
    <col min="15894" max="15896" width="10.7109375" style="1" customWidth="1"/>
    <col min="15897" max="15897" width="13.7109375" style="1" customWidth="1"/>
    <col min="15898" max="16128" width="11.42578125" style="1"/>
    <col min="16129" max="16131" width="10.7109375" style="1" customWidth="1"/>
    <col min="16132" max="16135" width="12.7109375" style="1" customWidth="1"/>
    <col min="16136" max="16136" width="14.85546875" style="1" customWidth="1"/>
    <col min="16137" max="16137" width="14.5703125" style="1" customWidth="1"/>
    <col min="16138" max="16138" width="15.28515625" style="1" customWidth="1"/>
    <col min="16139" max="16147" width="12.7109375" style="1" customWidth="1"/>
    <col min="16148" max="16148" width="10.7109375" style="1" customWidth="1"/>
    <col min="16149" max="16149" width="11.28515625" style="1" customWidth="1"/>
    <col min="16150" max="16152" width="10.7109375" style="1" customWidth="1"/>
    <col min="16153" max="16153" width="13.7109375" style="1" customWidth="1"/>
    <col min="16154" max="16384" width="11.42578125" style="1"/>
  </cols>
  <sheetData>
    <row r="1" spans="1:27" ht="18" x14ac:dyDescent="0.25">
      <c r="B1" s="38" t="s">
        <v>243</v>
      </c>
      <c r="D1" s="26"/>
      <c r="T1" s="90"/>
      <c r="U1" s="91"/>
    </row>
    <row r="2" spans="1:27" ht="16.5" x14ac:dyDescent="0.25">
      <c r="D2" s="39" t="s">
        <v>244</v>
      </c>
      <c r="E2" s="40"/>
      <c r="F2" s="40"/>
      <c r="G2" s="40"/>
    </row>
    <row r="3" spans="1:27" ht="18" x14ac:dyDescent="0.25">
      <c r="D3" s="78"/>
      <c r="E3" s="78"/>
      <c r="F3" s="78"/>
      <c r="G3" s="78"/>
      <c r="H3" s="41"/>
      <c r="I3" s="92"/>
      <c r="J3" s="92"/>
      <c r="K3" s="92"/>
      <c r="L3" s="92"/>
      <c r="M3" s="92"/>
      <c r="N3" s="20"/>
    </row>
    <row r="4" spans="1:27" ht="18" x14ac:dyDescent="0.25">
      <c r="B4" s="42" t="s">
        <v>245</v>
      </c>
      <c r="D4" s="68"/>
      <c r="E4" s="71"/>
      <c r="F4" s="68"/>
      <c r="G4" s="68"/>
      <c r="H4" s="43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x14ac:dyDescent="0.25">
      <c r="E5" s="71" t="s">
        <v>246</v>
      </c>
      <c r="F5" s="26">
        <v>5</v>
      </c>
      <c r="N5" s="20"/>
      <c r="O5" s="44"/>
      <c r="P5" s="45"/>
      <c r="Q5" s="45"/>
      <c r="R5" s="45"/>
      <c r="S5" s="45"/>
      <c r="T5" s="45"/>
      <c r="U5" s="45"/>
      <c r="V5" s="45"/>
      <c r="W5" s="45"/>
      <c r="X5" s="44"/>
      <c r="Y5" s="44"/>
      <c r="Z5" s="44"/>
      <c r="AA5" s="20"/>
    </row>
    <row r="6" spans="1:27" x14ac:dyDescent="0.25">
      <c r="A6" s="1" t="s">
        <v>247</v>
      </c>
      <c r="E6" s="71" t="s">
        <v>248</v>
      </c>
      <c r="F6" s="46">
        <v>1</v>
      </c>
      <c r="G6" s="1" t="s">
        <v>3</v>
      </c>
      <c r="H6" s="47"/>
      <c r="I6" s="48"/>
      <c r="N6" s="20"/>
      <c r="O6" s="44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20"/>
    </row>
    <row r="7" spans="1:27" ht="15.75" x14ac:dyDescent="0.25">
      <c r="A7" s="1" t="s">
        <v>249</v>
      </c>
      <c r="B7" s="50"/>
      <c r="E7" s="71" t="s">
        <v>250</v>
      </c>
      <c r="F7" s="46">
        <f>F5*F6</f>
        <v>5</v>
      </c>
      <c r="G7" s="1" t="s">
        <v>3</v>
      </c>
      <c r="I7" s="48"/>
      <c r="N7" s="20"/>
      <c r="O7" s="44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20"/>
    </row>
    <row r="8" spans="1:27" x14ac:dyDescent="0.25">
      <c r="F8" s="12"/>
      <c r="N8" s="20"/>
      <c r="O8" s="44"/>
      <c r="P8" s="49"/>
      <c r="Q8" s="49"/>
      <c r="R8" s="49"/>
      <c r="S8" s="49"/>
      <c r="T8" s="49"/>
      <c r="U8" s="49"/>
      <c r="V8" s="49"/>
      <c r="W8" s="20"/>
      <c r="X8" s="20"/>
      <c r="Y8" s="20"/>
      <c r="Z8" s="20"/>
      <c r="AA8" s="20"/>
    </row>
    <row r="9" spans="1:27" ht="15.75" x14ac:dyDescent="0.25">
      <c r="A9" s="51" t="s">
        <v>251</v>
      </c>
      <c r="B9" s="51"/>
      <c r="C9" s="51"/>
      <c r="D9" s="51"/>
      <c r="E9" s="52"/>
      <c r="F9" s="53">
        <v>-1</v>
      </c>
      <c r="G9" s="51"/>
      <c r="H9" s="51"/>
      <c r="I9" s="51"/>
      <c r="N9" s="20"/>
      <c r="O9" s="54"/>
      <c r="P9" s="49"/>
      <c r="Q9" s="49"/>
      <c r="R9" s="49"/>
      <c r="S9" s="49"/>
      <c r="T9" s="49"/>
      <c r="U9" s="49"/>
      <c r="V9" s="49"/>
      <c r="W9" s="20"/>
      <c r="X9" s="20"/>
      <c r="Y9" s="20"/>
      <c r="Z9" s="20"/>
      <c r="AA9" s="20"/>
    </row>
    <row r="10" spans="1:27" x14ac:dyDescent="0.25">
      <c r="A10" s="51"/>
      <c r="B10" s="51"/>
      <c r="C10" s="51"/>
      <c r="D10" s="51"/>
      <c r="E10" s="65"/>
      <c r="F10" s="53"/>
      <c r="G10" s="51"/>
      <c r="H10" s="51"/>
      <c r="I10" s="51"/>
      <c r="J10" s="51"/>
      <c r="K10" s="5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x14ac:dyDescent="0.25">
      <c r="A11" s="51"/>
      <c r="B11" s="51"/>
      <c r="C11" s="51"/>
      <c r="H11" s="51"/>
      <c r="I11" s="51"/>
      <c r="J11" s="51"/>
      <c r="K11" s="51"/>
    </row>
    <row r="12" spans="1:27" x14ac:dyDescent="0.25">
      <c r="A12" s="51"/>
      <c r="B12" s="51"/>
      <c r="C12" s="47"/>
      <c r="H12" s="51"/>
      <c r="I12" s="51"/>
      <c r="J12" s="51"/>
      <c r="K12" s="51"/>
    </row>
    <row r="13" spans="1:27" x14ac:dyDescent="0.25">
      <c r="A13" s="51"/>
      <c r="B13" s="51"/>
      <c r="C13" s="47"/>
      <c r="D13" s="84" t="s">
        <v>252</v>
      </c>
      <c r="E13" s="84"/>
      <c r="F13" s="53"/>
      <c r="G13" s="51"/>
      <c r="H13" s="51"/>
      <c r="I13" s="51"/>
      <c r="J13" s="51"/>
      <c r="K13" s="51"/>
    </row>
    <row r="14" spans="1:27" ht="18" x14ac:dyDescent="0.35">
      <c r="A14" s="51"/>
      <c r="B14" s="51"/>
      <c r="C14" s="47"/>
      <c r="D14" s="69" t="s">
        <v>253</v>
      </c>
      <c r="E14" s="69" t="s">
        <v>254</v>
      </c>
      <c r="F14" s="73" t="s">
        <v>239</v>
      </c>
      <c r="G14" s="73" t="s">
        <v>240</v>
      </c>
      <c r="H14" s="51"/>
      <c r="I14" s="51"/>
      <c r="J14" s="51"/>
      <c r="K14" s="51"/>
    </row>
    <row r="15" spans="1:27" x14ac:dyDescent="0.25">
      <c r="A15" s="51"/>
      <c r="B15" s="51"/>
      <c r="C15" s="47"/>
      <c r="D15" s="55">
        <f>16/POWER(PI(),4)*D19</f>
        <v>1.9526201628436559</v>
      </c>
      <c r="E15" s="55">
        <f>16/POWER(PI(),4)*POWER(F6/F7,2)*E19</f>
        <v>6.4514003239988515E-2</v>
      </c>
      <c r="F15" s="75">
        <f>1/D15</f>
        <v>0.51213237424716118</v>
      </c>
      <c r="G15" s="75">
        <f>1/E15</f>
        <v>15.500510738421477</v>
      </c>
      <c r="H15" s="51"/>
      <c r="I15" s="51"/>
      <c r="J15" s="51"/>
      <c r="K15" s="51"/>
    </row>
    <row r="16" spans="1:27" x14ac:dyDescent="0.25">
      <c r="A16" s="51"/>
      <c r="B16" s="51"/>
      <c r="C16" s="47"/>
      <c r="D16" s="75"/>
      <c r="E16" s="75"/>
      <c r="F16" s="53"/>
      <c r="G16" s="51"/>
      <c r="H16" s="51"/>
      <c r="I16" s="51"/>
      <c r="J16" s="51"/>
      <c r="K16" s="51"/>
    </row>
    <row r="17" spans="1:66" x14ac:dyDescent="0.25">
      <c r="A17" s="51"/>
      <c r="B17" s="51"/>
      <c r="C17" s="47"/>
      <c r="D17" s="75"/>
      <c r="E17" s="75"/>
      <c r="F17" s="53"/>
      <c r="G17" s="51"/>
      <c r="H17" s="51"/>
      <c r="I17" s="51"/>
      <c r="J17" s="51"/>
      <c r="K17" s="51"/>
    </row>
    <row r="18" spans="1:66" x14ac:dyDescent="0.25">
      <c r="A18" s="51"/>
      <c r="B18" s="51"/>
      <c r="C18" s="47"/>
      <c r="D18" s="75"/>
      <c r="E18" s="75"/>
      <c r="F18" s="53"/>
      <c r="G18" s="51"/>
      <c r="H18" s="51"/>
      <c r="I18" s="51"/>
      <c r="J18" s="51"/>
      <c r="K18" s="51"/>
    </row>
    <row r="19" spans="1:66" ht="15.75" x14ac:dyDescent="0.25">
      <c r="C19" s="73" t="s">
        <v>255</v>
      </c>
      <c r="D19" s="74">
        <f>SUM(D22:D646)</f>
        <v>11.887684699829146</v>
      </c>
      <c r="E19" s="74">
        <f>SUM(E22:E646)</f>
        <v>9.8191412727687002</v>
      </c>
      <c r="J19" s="93"/>
      <c r="K19" s="93"/>
      <c r="L19" s="93"/>
      <c r="U19" s="12"/>
    </row>
    <row r="20" spans="1:66" ht="15" customHeight="1" x14ac:dyDescent="0.25"/>
    <row r="21" spans="1:66" ht="15" customHeight="1" x14ac:dyDescent="0.25">
      <c r="A21" s="69"/>
      <c r="B21" s="69" t="s">
        <v>256</v>
      </c>
      <c r="C21" s="69" t="s">
        <v>257</v>
      </c>
      <c r="D21" s="69" t="s">
        <v>258</v>
      </c>
      <c r="E21" s="69" t="s">
        <v>259</v>
      </c>
      <c r="F21" s="69"/>
      <c r="J21" s="56"/>
      <c r="K21" s="56"/>
      <c r="M21" s="71"/>
      <c r="N21" s="69"/>
      <c r="O21" s="69"/>
      <c r="P21" s="69"/>
      <c r="Q21" s="69"/>
      <c r="R21" s="27"/>
      <c r="Y21" s="57"/>
      <c r="Z21" s="57"/>
      <c r="AA21" s="79"/>
      <c r="AB21" s="79"/>
      <c r="AD21" s="57"/>
      <c r="AE21" s="57"/>
      <c r="AG21" s="69"/>
      <c r="AH21" s="69"/>
      <c r="AU21" s="12"/>
      <c r="AV21" s="51"/>
      <c r="AW21" s="51"/>
      <c r="AX21" s="12"/>
      <c r="AY21" s="51"/>
      <c r="AZ21" s="51"/>
      <c r="BA21" s="12"/>
      <c r="BB21" s="51"/>
      <c r="BC21" s="51"/>
      <c r="BD21" s="69"/>
      <c r="BE21" s="12"/>
      <c r="BF21" s="51"/>
      <c r="BG21" s="51"/>
      <c r="BH21" s="12"/>
      <c r="BI21" s="51"/>
      <c r="BJ21" s="51"/>
      <c r="BK21" s="12"/>
      <c r="BL21" s="51"/>
      <c r="BM21" s="51"/>
      <c r="BN21" s="69"/>
    </row>
    <row r="22" spans="1:66" ht="15" customHeight="1" x14ac:dyDescent="0.25">
      <c r="A22" s="71"/>
      <c r="B22" s="71">
        <v>1</v>
      </c>
      <c r="C22" s="71">
        <v>1</v>
      </c>
      <c r="D22" s="66">
        <f>B22/C22*1/(POWER(B22*B22+POWER(C22/$F$5,2),2)+$F$9*B22*B22)*SIN(B22*PI()/2)*SIN(C22*PI()/2)</f>
        <v>12.254901960784297</v>
      </c>
      <c r="E22" s="66">
        <f>C22/B22*1/(POWER(B22*B22+POWER(C22/$F$5,2),2)+$F$9*B22*B22)*SIN(B22*PI()/2)*SIN(C22*PI()/2)</f>
        <v>12.254901960784297</v>
      </c>
      <c r="J22" s="66"/>
      <c r="K22" s="66"/>
      <c r="L22" s="71"/>
      <c r="M22" s="71"/>
      <c r="N22" s="58"/>
      <c r="O22" s="58"/>
      <c r="P22" s="58"/>
      <c r="Q22" s="58"/>
      <c r="T22" s="59"/>
      <c r="AA22" s="22"/>
      <c r="AB22" s="22"/>
      <c r="AD22" s="51"/>
      <c r="AI22" s="66"/>
      <c r="AJ22" s="66"/>
      <c r="AU22" s="48"/>
      <c r="AV22" s="51"/>
      <c r="AW22" s="51"/>
      <c r="AX22" s="48"/>
      <c r="AY22" s="51"/>
      <c r="AZ22" s="51"/>
      <c r="BA22" s="48"/>
      <c r="BB22" s="51"/>
      <c r="BC22" s="51"/>
      <c r="BE22" s="48"/>
      <c r="BF22" s="51"/>
      <c r="BG22" s="51"/>
      <c r="BH22" s="48"/>
      <c r="BI22" s="51"/>
      <c r="BJ22" s="51"/>
      <c r="BK22" s="48"/>
      <c r="BL22" s="51"/>
      <c r="BM22" s="51"/>
    </row>
    <row r="23" spans="1:66" ht="15" customHeight="1" x14ac:dyDescent="0.25">
      <c r="B23" s="71">
        <v>1</v>
      </c>
      <c r="C23" s="71">
        <v>3</v>
      </c>
      <c r="D23" s="66">
        <f t="shared" ref="D23:D86" si="0">B23/C23*1/(POWER(B23*B23+POWER(C23/$F$5,2),2)+$F$9*B23*B23)*SIN(B23*PI()/2)*SIN(C23*PI()/2)</f>
        <v>-0.39234149403640939</v>
      </c>
      <c r="E23" s="66">
        <f t="shared" ref="E23:E86" si="1">C23/B23*1/(POWER(B23*B23+POWER(C23/$F$5,2),2)+$F$9*B23*B23)*SIN(B23*PI()/2)*SIN(C23*PI()/2)</f>
        <v>-3.5310734463276847</v>
      </c>
      <c r="J23" s="66"/>
      <c r="K23" s="66"/>
      <c r="L23" s="71"/>
      <c r="M23" s="71"/>
      <c r="N23" s="58"/>
      <c r="O23" s="58"/>
      <c r="P23" s="58"/>
      <c r="Q23" s="58"/>
      <c r="T23" s="59"/>
      <c r="AA23" s="22"/>
      <c r="AB23" s="22"/>
      <c r="AD23" s="51"/>
      <c r="AI23" s="66"/>
      <c r="AJ23" s="66"/>
      <c r="AU23" s="48"/>
      <c r="AV23" s="51"/>
      <c r="AW23" s="51"/>
      <c r="AX23" s="48"/>
      <c r="AY23" s="51"/>
      <c r="AZ23" s="51"/>
      <c r="BA23" s="48"/>
      <c r="BB23" s="51"/>
      <c r="BC23" s="51"/>
      <c r="BE23" s="48"/>
      <c r="BF23" s="51"/>
      <c r="BG23" s="51"/>
      <c r="BH23" s="48"/>
      <c r="BI23" s="51"/>
      <c r="BJ23" s="51"/>
      <c r="BK23" s="48"/>
      <c r="BL23" s="51"/>
      <c r="BM23" s="51"/>
    </row>
    <row r="24" spans="1:66" ht="15" customHeight="1" x14ac:dyDescent="0.25">
      <c r="B24" s="71">
        <v>1</v>
      </c>
      <c r="C24" s="71">
        <v>5</v>
      </c>
      <c r="D24" s="66">
        <f t="shared" si="0"/>
        <v>6.6666666666666666E-2</v>
      </c>
      <c r="E24" s="66">
        <f t="shared" si="1"/>
        <v>1.6666666666666667</v>
      </c>
      <c r="J24" s="66"/>
      <c r="K24" s="66"/>
      <c r="L24" s="71"/>
      <c r="M24" s="71"/>
      <c r="N24" s="58"/>
      <c r="O24" s="60"/>
      <c r="P24" s="60"/>
      <c r="Q24" s="60"/>
      <c r="T24" s="59"/>
      <c r="AA24" s="22"/>
      <c r="AB24" s="22"/>
      <c r="AD24" s="51"/>
      <c r="AI24" s="66"/>
      <c r="AJ24" s="66"/>
      <c r="AU24" s="48"/>
      <c r="AV24" s="51"/>
      <c r="AW24" s="51"/>
      <c r="AX24" s="48"/>
      <c r="AY24" s="51"/>
      <c r="AZ24" s="51"/>
      <c r="BA24" s="48"/>
      <c r="BB24" s="51"/>
      <c r="BC24" s="51"/>
      <c r="BE24" s="48"/>
      <c r="BF24" s="51"/>
      <c r="BG24" s="51"/>
      <c r="BH24" s="48"/>
      <c r="BI24" s="51"/>
      <c r="BJ24" s="51"/>
      <c r="BK24" s="48"/>
      <c r="BL24" s="51"/>
      <c r="BM24" s="51"/>
    </row>
    <row r="25" spans="1:66" ht="15" customHeight="1" x14ac:dyDescent="0.25">
      <c r="B25" s="71">
        <v>1</v>
      </c>
      <c r="C25" s="71">
        <v>7</v>
      </c>
      <c r="D25" s="66">
        <f t="shared" si="0"/>
        <v>-1.8405630650528609E-2</v>
      </c>
      <c r="E25" s="66">
        <f t="shared" si="1"/>
        <v>-0.90187590187590194</v>
      </c>
      <c r="J25" s="66"/>
      <c r="K25" s="66"/>
      <c r="L25" s="71"/>
      <c r="M25" s="71"/>
      <c r="N25" s="58"/>
      <c r="O25" s="60"/>
      <c r="P25" s="60"/>
      <c r="Q25" s="60"/>
      <c r="T25" s="59"/>
      <c r="AA25" s="22"/>
      <c r="AB25" s="22"/>
      <c r="AD25" s="51"/>
      <c r="AI25" s="66"/>
      <c r="AJ25" s="66"/>
      <c r="AU25" s="48"/>
      <c r="AV25" s="51"/>
      <c r="AW25" s="51"/>
      <c r="AX25" s="48"/>
      <c r="AY25" s="51"/>
      <c r="AZ25" s="51"/>
      <c r="BA25" s="48"/>
      <c r="BB25" s="51"/>
      <c r="BC25" s="51"/>
      <c r="BE25" s="48"/>
      <c r="BF25" s="51"/>
      <c r="BG25" s="51"/>
      <c r="BH25" s="48"/>
      <c r="BI25" s="51"/>
      <c r="BJ25" s="51"/>
      <c r="BK25" s="48"/>
      <c r="BL25" s="51"/>
      <c r="BM25" s="51"/>
    </row>
    <row r="26" spans="1:66" ht="15" customHeight="1" x14ac:dyDescent="0.25">
      <c r="B26" s="71">
        <v>1</v>
      </c>
      <c r="C26" s="71">
        <v>9</v>
      </c>
      <c r="D26" s="66">
        <f t="shared" si="0"/>
        <v>6.5445711473418556E-3</v>
      </c>
      <c r="E26" s="66">
        <f t="shared" si="1"/>
        <v>0.53011026293469032</v>
      </c>
      <c r="J26" s="66"/>
      <c r="K26" s="66"/>
      <c r="L26" s="71"/>
      <c r="M26" s="71"/>
      <c r="N26" s="58"/>
      <c r="O26" s="60"/>
      <c r="P26" s="60"/>
      <c r="Q26" s="60"/>
      <c r="T26" s="59"/>
      <c r="AA26" s="22"/>
      <c r="AB26" s="22"/>
      <c r="AD26" s="51"/>
      <c r="AI26" s="66"/>
      <c r="AJ26" s="66"/>
      <c r="AU26" s="48"/>
      <c r="AV26" s="51"/>
      <c r="AW26" s="51"/>
      <c r="AX26" s="48"/>
      <c r="AY26" s="51"/>
      <c r="AZ26" s="51"/>
      <c r="BA26" s="48"/>
      <c r="BB26" s="51"/>
      <c r="BC26" s="51"/>
      <c r="BE26" s="48"/>
      <c r="BF26" s="51"/>
      <c r="BG26" s="51"/>
      <c r="BH26" s="48"/>
      <c r="BI26" s="51"/>
      <c r="BJ26" s="51"/>
      <c r="BK26" s="48"/>
      <c r="BL26" s="51"/>
      <c r="BM26" s="51"/>
    </row>
    <row r="27" spans="1:66" ht="15" customHeight="1" x14ac:dyDescent="0.25">
      <c r="B27" s="71">
        <v>1</v>
      </c>
      <c r="C27" s="71">
        <v>11</v>
      </c>
      <c r="D27" s="66">
        <f t="shared" si="0"/>
        <v>-2.7460336290262336E-3</v>
      </c>
      <c r="E27" s="66">
        <f t="shared" si="1"/>
        <v>-0.33227006911217427</v>
      </c>
      <c r="J27" s="66"/>
      <c r="K27" s="66"/>
      <c r="L27" s="71"/>
      <c r="M27" s="71"/>
      <c r="N27" s="58"/>
      <c r="O27" s="60"/>
      <c r="P27" s="60"/>
      <c r="Q27" s="60"/>
      <c r="T27" s="59"/>
      <c r="AA27" s="22"/>
      <c r="AB27" s="22"/>
      <c r="AD27" s="51"/>
      <c r="AI27" s="66"/>
      <c r="AJ27" s="66"/>
      <c r="AU27" s="48"/>
      <c r="AV27" s="51"/>
      <c r="AW27" s="51"/>
      <c r="AX27" s="48"/>
      <c r="AY27" s="51"/>
      <c r="AZ27" s="51"/>
      <c r="BA27" s="48"/>
      <c r="BB27" s="51"/>
      <c r="BC27" s="51"/>
      <c r="BE27" s="48"/>
      <c r="BF27" s="51"/>
      <c r="BG27" s="51"/>
      <c r="BH27" s="48"/>
      <c r="BI27" s="51"/>
      <c r="BJ27" s="51"/>
      <c r="BK27" s="48"/>
      <c r="BL27" s="51"/>
      <c r="BM27" s="51"/>
    </row>
    <row r="28" spans="1:66" ht="15" customHeight="1" x14ac:dyDescent="0.25">
      <c r="B28" s="71">
        <v>1</v>
      </c>
      <c r="C28" s="71">
        <v>13</v>
      </c>
      <c r="D28" s="66">
        <f t="shared" si="0"/>
        <v>1.2989901131264508E-3</v>
      </c>
      <c r="E28" s="66">
        <f t="shared" si="1"/>
        <v>0.21952932911837017</v>
      </c>
      <c r="J28" s="66"/>
      <c r="K28" s="66"/>
      <c r="L28" s="71"/>
      <c r="M28" s="71"/>
      <c r="N28" s="58"/>
      <c r="O28" s="58"/>
      <c r="P28" s="58"/>
      <c r="Q28" s="58"/>
      <c r="T28" s="59"/>
      <c r="AA28" s="22"/>
      <c r="AB28" s="22"/>
      <c r="AD28" s="51"/>
      <c r="AI28" s="66"/>
      <c r="AJ28" s="66"/>
      <c r="AU28" s="48"/>
      <c r="AV28" s="51"/>
      <c r="AW28" s="51"/>
      <c r="AX28" s="48"/>
      <c r="AY28" s="51"/>
      <c r="AZ28" s="51"/>
      <c r="BA28" s="48"/>
      <c r="BB28" s="51"/>
      <c r="BC28" s="51"/>
      <c r="BE28" s="48"/>
      <c r="BF28" s="51"/>
      <c r="BG28" s="51"/>
      <c r="BH28" s="48"/>
      <c r="BI28" s="51"/>
      <c r="BJ28" s="51"/>
      <c r="BK28" s="48"/>
      <c r="BL28" s="51"/>
      <c r="BM28" s="51"/>
    </row>
    <row r="29" spans="1:66" ht="15" customHeight="1" x14ac:dyDescent="0.25">
      <c r="B29" s="71">
        <v>1</v>
      </c>
      <c r="C29" s="71">
        <v>15</v>
      </c>
      <c r="D29" s="66">
        <f t="shared" si="0"/>
        <v>-6.7340067340067344E-4</v>
      </c>
      <c r="E29" s="66">
        <f t="shared" si="1"/>
        <v>-0.15151515151515152</v>
      </c>
      <c r="J29" s="66"/>
      <c r="K29" s="66"/>
      <c r="L29" s="71"/>
      <c r="M29" s="71"/>
      <c r="N29" s="58"/>
      <c r="O29" s="60"/>
      <c r="P29" s="60"/>
      <c r="Q29" s="58"/>
      <c r="T29" s="59"/>
      <c r="AA29" s="22"/>
      <c r="AB29" s="22"/>
      <c r="AD29" s="51"/>
      <c r="AI29" s="66"/>
      <c r="AJ29" s="66"/>
      <c r="AU29" s="48"/>
      <c r="AV29" s="51"/>
      <c r="AW29" s="51"/>
      <c r="AX29" s="48"/>
      <c r="AY29" s="51"/>
      <c r="AZ29" s="51"/>
      <c r="BA29" s="48"/>
      <c r="BB29" s="51"/>
      <c r="BC29" s="51"/>
      <c r="BE29" s="48"/>
      <c r="BF29" s="51"/>
      <c r="BG29" s="51"/>
      <c r="BH29" s="48"/>
      <c r="BI29" s="51"/>
      <c r="BJ29" s="51"/>
      <c r="BK29" s="48"/>
      <c r="BL29" s="51"/>
      <c r="BM29" s="51"/>
    </row>
    <row r="30" spans="1:66" ht="15" customHeight="1" x14ac:dyDescent="0.25">
      <c r="B30" s="71">
        <v>1</v>
      </c>
      <c r="C30" s="71">
        <v>17</v>
      </c>
      <c r="D30" s="66">
        <f t="shared" si="0"/>
        <v>3.752611066780266E-4</v>
      </c>
      <c r="E30" s="66">
        <f t="shared" si="1"/>
        <v>0.10845045982994969</v>
      </c>
      <c r="J30" s="66"/>
      <c r="K30" s="66"/>
      <c r="L30" s="71"/>
      <c r="M30" s="71"/>
      <c r="N30" s="58"/>
      <c r="O30" s="58"/>
      <c r="P30" s="60"/>
      <c r="Q30" s="58"/>
      <c r="T30" s="59"/>
      <c r="AA30" s="22"/>
      <c r="AB30" s="22"/>
      <c r="AD30" s="51"/>
      <c r="AI30" s="66"/>
      <c r="AJ30" s="66"/>
      <c r="AU30" s="48"/>
      <c r="AV30" s="51"/>
      <c r="AW30" s="51"/>
      <c r="AX30" s="48"/>
      <c r="AY30" s="51"/>
      <c r="AZ30" s="51"/>
      <c r="BA30" s="48"/>
      <c r="BB30" s="51"/>
      <c r="BC30" s="51"/>
      <c r="BE30" s="48"/>
      <c r="BF30" s="51"/>
      <c r="BG30" s="51"/>
      <c r="BH30" s="48"/>
      <c r="BI30" s="51"/>
      <c r="BJ30" s="51"/>
      <c r="BK30" s="48"/>
      <c r="BL30" s="51"/>
      <c r="BM30" s="51"/>
    </row>
    <row r="31" spans="1:66" ht="15" customHeight="1" x14ac:dyDescent="0.25">
      <c r="B31" s="71">
        <v>1</v>
      </c>
      <c r="C31" s="71">
        <v>19</v>
      </c>
      <c r="D31" s="66">
        <f t="shared" si="0"/>
        <v>-2.2170597247511483E-4</v>
      </c>
      <c r="E31" s="66">
        <f t="shared" si="1"/>
        <v>-8.0035856063516458E-2</v>
      </c>
      <c r="J31" s="66"/>
      <c r="K31" s="66"/>
      <c r="L31" s="71"/>
      <c r="M31" s="71"/>
      <c r="N31" s="58"/>
      <c r="O31" s="58"/>
      <c r="P31" s="58"/>
      <c r="Q31" s="58"/>
      <c r="T31" s="59"/>
      <c r="AA31" s="22"/>
      <c r="AB31" s="22"/>
      <c r="AD31" s="51"/>
      <c r="AI31" s="66"/>
      <c r="AJ31" s="66"/>
      <c r="AU31" s="48"/>
      <c r="AV31" s="94"/>
      <c r="AW31" s="51"/>
      <c r="AX31" s="48"/>
      <c r="AY31" s="51"/>
      <c r="AZ31" s="51"/>
      <c r="BA31" s="48"/>
      <c r="BB31" s="94"/>
      <c r="BC31" s="51"/>
      <c r="BE31" s="48"/>
      <c r="BF31" s="94"/>
      <c r="BG31" s="51"/>
      <c r="BH31" s="48"/>
      <c r="BI31" s="51"/>
      <c r="BJ31" s="51"/>
      <c r="BK31" s="48"/>
      <c r="BL31" s="94"/>
      <c r="BM31" s="51"/>
    </row>
    <row r="32" spans="1:66" ht="15" customHeight="1" x14ac:dyDescent="0.25">
      <c r="A32" s="69"/>
      <c r="B32" s="71">
        <v>1</v>
      </c>
      <c r="C32" s="71">
        <v>21</v>
      </c>
      <c r="D32" s="66">
        <f t="shared" si="0"/>
        <v>1.374487013956651E-4</v>
      </c>
      <c r="E32" s="66">
        <f t="shared" si="1"/>
        <v>6.0614877315488307E-2</v>
      </c>
      <c r="J32" s="66"/>
      <c r="K32" s="66"/>
      <c r="L32" s="71"/>
      <c r="M32" s="71"/>
      <c r="N32" s="58"/>
      <c r="O32" s="58"/>
      <c r="P32" s="58"/>
      <c r="Q32" s="58"/>
      <c r="T32" s="59"/>
      <c r="AA32" s="22"/>
      <c r="AB32" s="22"/>
      <c r="AD32" s="51"/>
      <c r="AI32" s="66"/>
      <c r="AJ32" s="66"/>
      <c r="AU32" s="51"/>
      <c r="AV32" s="51"/>
      <c r="AW32" s="51"/>
      <c r="AX32" s="51"/>
      <c r="AY32" s="51"/>
      <c r="AZ32" s="51"/>
      <c r="BA32" s="51"/>
      <c r="BB32" s="51"/>
      <c r="BC32" s="51"/>
      <c r="BE32" s="51"/>
      <c r="BF32" s="51"/>
      <c r="BG32" s="51"/>
      <c r="BH32" s="51"/>
      <c r="BI32" s="51"/>
      <c r="BJ32" s="51"/>
      <c r="BK32" s="51"/>
      <c r="BL32" s="51"/>
      <c r="BM32" s="51"/>
    </row>
    <row r="33" spans="1:65" x14ac:dyDescent="0.25">
      <c r="A33" s="71"/>
      <c r="B33" s="71">
        <v>1</v>
      </c>
      <c r="C33" s="71">
        <v>23</v>
      </c>
      <c r="D33" s="66">
        <f t="shared" si="0"/>
        <v>-8.8719267113556292E-5</v>
      </c>
      <c r="E33" s="66">
        <f t="shared" si="1"/>
        <v>-4.6932492303071276E-2</v>
      </c>
      <c r="J33" s="66"/>
      <c r="K33" s="66"/>
      <c r="L33" s="71"/>
      <c r="M33" s="71"/>
      <c r="N33" s="58"/>
      <c r="O33" s="58"/>
      <c r="P33" s="58"/>
      <c r="Q33" s="58"/>
      <c r="T33" s="59"/>
      <c r="AA33" s="22"/>
      <c r="AB33" s="22"/>
      <c r="AD33" s="51"/>
      <c r="AI33" s="66"/>
      <c r="AJ33" s="66"/>
      <c r="AU33" s="51"/>
      <c r="AV33" s="51"/>
      <c r="AW33" s="95"/>
      <c r="AX33" s="51"/>
      <c r="AY33" s="51"/>
      <c r="AZ33" s="95"/>
      <c r="BA33" s="51"/>
      <c r="BB33" s="51"/>
      <c r="BC33" s="51"/>
      <c r="BE33" s="51"/>
      <c r="BF33" s="51"/>
      <c r="BG33" s="51"/>
      <c r="BH33" s="51"/>
      <c r="BI33" s="51"/>
      <c r="BJ33" s="51"/>
      <c r="BK33" s="51"/>
      <c r="BL33" s="51"/>
      <c r="BM33" s="51"/>
    </row>
    <row r="34" spans="1:65" x14ac:dyDescent="0.25">
      <c r="B34" s="71">
        <v>1</v>
      </c>
      <c r="C34" s="71">
        <v>25</v>
      </c>
      <c r="D34" s="66">
        <f t="shared" si="0"/>
        <v>5.925925925925926E-5</v>
      </c>
      <c r="E34" s="66">
        <f t="shared" si="1"/>
        <v>3.7037037037037035E-2</v>
      </c>
      <c r="J34" s="66"/>
      <c r="K34" s="66"/>
      <c r="L34" s="71"/>
      <c r="M34" s="71"/>
      <c r="N34" s="58"/>
      <c r="O34" s="58"/>
      <c r="P34" s="58"/>
      <c r="Q34" s="58"/>
      <c r="T34" s="59"/>
      <c r="AA34" s="22"/>
      <c r="AB34" s="22"/>
      <c r="AD34" s="51"/>
      <c r="AI34" s="66"/>
      <c r="AJ34" s="66"/>
      <c r="AU34" s="51"/>
      <c r="AV34" s="51"/>
      <c r="AW34" s="95"/>
      <c r="AX34" s="51"/>
      <c r="AY34" s="51"/>
      <c r="AZ34" s="95"/>
      <c r="BA34" s="51"/>
      <c r="BB34" s="51"/>
      <c r="BC34" s="51"/>
      <c r="BE34" s="51"/>
      <c r="BF34" s="51"/>
      <c r="BG34" s="51"/>
      <c r="BH34" s="51"/>
      <c r="BI34" s="51"/>
      <c r="BJ34" s="51"/>
      <c r="BK34" s="51"/>
      <c r="BL34" s="51"/>
      <c r="BM34" s="51"/>
    </row>
    <row r="35" spans="1:65" x14ac:dyDescent="0.25">
      <c r="B35" s="71">
        <v>1</v>
      </c>
      <c r="C35" s="71">
        <v>27</v>
      </c>
      <c r="D35" s="66">
        <f t="shared" si="0"/>
        <v>-4.0761604160214097E-5</v>
      </c>
      <c r="E35" s="66">
        <f t="shared" si="1"/>
        <v>-2.9715209432796076E-2</v>
      </c>
      <c r="J35" s="66"/>
      <c r="K35" s="66"/>
      <c r="L35" s="71"/>
      <c r="M35" s="71"/>
      <c r="N35" s="58"/>
      <c r="O35" s="58"/>
      <c r="P35" s="58"/>
      <c r="Q35" s="58"/>
    </row>
    <row r="36" spans="1:65" x14ac:dyDescent="0.25">
      <c r="B36" s="71">
        <v>1</v>
      </c>
      <c r="C36" s="71">
        <v>29</v>
      </c>
      <c r="D36" s="66">
        <f t="shared" si="0"/>
        <v>2.8761287252136954E-5</v>
      </c>
      <c r="E36" s="66">
        <f t="shared" si="1"/>
        <v>2.4188242579047177E-2</v>
      </c>
      <c r="J36" s="66"/>
      <c r="K36" s="66"/>
      <c r="L36" s="71"/>
      <c r="M36" s="71"/>
      <c r="N36" s="61"/>
      <c r="O36" s="61"/>
      <c r="P36" s="58"/>
      <c r="Q36" s="58"/>
    </row>
    <row r="37" spans="1:65" x14ac:dyDescent="0.25">
      <c r="B37" s="71">
        <v>1</v>
      </c>
      <c r="C37" s="71">
        <v>31</v>
      </c>
      <c r="D37" s="66">
        <f t="shared" si="0"/>
        <v>-2.0751226953645837E-5</v>
      </c>
      <c r="E37" s="66">
        <f t="shared" si="1"/>
        <v>-1.994192910245365E-2</v>
      </c>
      <c r="J37" s="66"/>
      <c r="K37" s="66"/>
      <c r="L37" s="71"/>
      <c r="M37" s="71"/>
      <c r="N37" s="61"/>
      <c r="O37" s="61"/>
      <c r="P37" s="58"/>
      <c r="Q37" s="58"/>
    </row>
    <row r="38" spans="1:65" x14ac:dyDescent="0.25">
      <c r="B38" s="71">
        <v>1</v>
      </c>
      <c r="C38" s="71">
        <v>33</v>
      </c>
      <c r="D38" s="66">
        <f t="shared" si="0"/>
        <v>1.5269136362744649E-5</v>
      </c>
      <c r="E38" s="66">
        <f t="shared" si="1"/>
        <v>1.6628089499028924E-2</v>
      </c>
      <c r="J38" s="66"/>
      <c r="K38" s="66"/>
      <c r="L38" s="71"/>
      <c r="M38" s="71"/>
      <c r="N38" s="61"/>
      <c r="O38" s="61"/>
      <c r="P38" s="58"/>
      <c r="Q38" s="58"/>
    </row>
    <row r="39" spans="1:65" x14ac:dyDescent="0.25">
      <c r="B39" s="71">
        <v>1</v>
      </c>
      <c r="C39" s="71">
        <v>35</v>
      </c>
      <c r="D39" s="66">
        <f t="shared" si="0"/>
        <v>-1.1433144686446006E-5</v>
      </c>
      <c r="E39" s="66">
        <f t="shared" si="1"/>
        <v>-1.4005602240896359E-2</v>
      </c>
      <c r="J39" s="66"/>
      <c r="K39" s="66"/>
      <c r="L39" s="71"/>
      <c r="M39" s="71"/>
      <c r="N39" s="61"/>
      <c r="O39" s="61"/>
      <c r="P39" s="58"/>
      <c r="Q39" s="58"/>
    </row>
    <row r="40" spans="1:65" x14ac:dyDescent="0.25">
      <c r="B40" s="71">
        <v>1</v>
      </c>
      <c r="C40" s="71">
        <v>37</v>
      </c>
      <c r="D40" s="66">
        <f t="shared" si="0"/>
        <v>8.695457758600096E-6</v>
      </c>
      <c r="E40" s="66">
        <f t="shared" si="1"/>
        <v>1.190408167152353E-2</v>
      </c>
      <c r="J40" s="66"/>
      <c r="K40" s="66"/>
      <c r="L40" s="71"/>
      <c r="M40" s="71"/>
      <c r="N40" s="61"/>
      <c r="O40" s="61"/>
      <c r="P40" s="58"/>
      <c r="Q40" s="58"/>
    </row>
    <row r="41" spans="1:65" x14ac:dyDescent="0.25">
      <c r="B41" s="71">
        <v>1</v>
      </c>
      <c r="C41" s="71">
        <v>39</v>
      </c>
      <c r="D41" s="66">
        <f t="shared" si="0"/>
        <v>-6.7067174664566754E-6</v>
      </c>
      <c r="E41" s="66">
        <f t="shared" si="1"/>
        <v>-1.0200917266480604E-2</v>
      </c>
      <c r="J41" s="66"/>
      <c r="K41" s="66"/>
      <c r="L41" s="71"/>
      <c r="M41" s="71"/>
      <c r="N41" s="61"/>
      <c r="O41" s="61"/>
      <c r="P41" s="58"/>
      <c r="Q41" s="58"/>
    </row>
    <row r="42" spans="1:65" x14ac:dyDescent="0.25">
      <c r="B42" s="71">
        <v>1</v>
      </c>
      <c r="C42" s="71">
        <v>41</v>
      </c>
      <c r="D42" s="66">
        <f t="shared" si="0"/>
        <v>5.2387946980145416E-6</v>
      </c>
      <c r="E42" s="66">
        <f t="shared" si="1"/>
        <v>8.8064138873624447E-3</v>
      </c>
      <c r="J42" s="66"/>
      <c r="K42" s="66"/>
      <c r="L42" s="71"/>
      <c r="M42" s="71"/>
      <c r="N42" s="61"/>
      <c r="O42" s="61"/>
      <c r="P42" s="58"/>
      <c r="Q42" s="58"/>
    </row>
    <row r="43" spans="1:65" x14ac:dyDescent="0.25">
      <c r="B43" s="71">
        <v>1</v>
      </c>
      <c r="C43" s="71">
        <v>43</v>
      </c>
      <c r="D43" s="66">
        <f t="shared" si="0"/>
        <v>-4.1395171467178605E-6</v>
      </c>
      <c r="E43" s="66">
        <f t="shared" si="1"/>
        <v>-7.6539672042813247E-3</v>
      </c>
      <c r="J43" s="66"/>
      <c r="K43" s="66"/>
      <c r="L43" s="71"/>
      <c r="M43" s="71"/>
      <c r="N43" s="61"/>
      <c r="O43" s="61"/>
      <c r="P43" s="58"/>
      <c r="Q43" s="58"/>
    </row>
    <row r="44" spans="1:65" x14ac:dyDescent="0.25">
      <c r="B44" s="71">
        <v>1</v>
      </c>
      <c r="C44" s="71">
        <v>45</v>
      </c>
      <c r="D44" s="66">
        <f t="shared" si="0"/>
        <v>3.3054026806815741E-6</v>
      </c>
      <c r="E44" s="66">
        <f t="shared" si="1"/>
        <v>6.6934404283801874E-3</v>
      </c>
      <c r="J44" s="66"/>
      <c r="K44" s="66"/>
      <c r="L44" s="71"/>
      <c r="M44" s="71"/>
      <c r="N44" s="61"/>
      <c r="O44" s="61"/>
      <c r="P44" s="58"/>
      <c r="Q44" s="58"/>
    </row>
    <row r="45" spans="1:65" x14ac:dyDescent="0.25">
      <c r="B45" s="71">
        <v>1</v>
      </c>
      <c r="C45" s="71">
        <v>47</v>
      </c>
      <c r="D45" s="66">
        <f t="shared" si="0"/>
        <v>-2.6648343180620965E-6</v>
      </c>
      <c r="E45" s="66">
        <f t="shared" si="1"/>
        <v>-5.8866190085991709E-3</v>
      </c>
      <c r="J45" s="66"/>
      <c r="K45" s="66"/>
      <c r="L45" s="71"/>
      <c r="M45" s="71"/>
      <c r="N45" s="61"/>
      <c r="O45" s="61"/>
      <c r="P45" s="58"/>
      <c r="Q45" s="58"/>
    </row>
    <row r="46" spans="1:65" x14ac:dyDescent="0.25">
      <c r="B46" s="71">
        <v>1</v>
      </c>
      <c r="C46" s="71">
        <v>49</v>
      </c>
      <c r="D46" s="66">
        <f t="shared" si="0"/>
        <v>2.1674468972649129E-6</v>
      </c>
      <c r="E46" s="66">
        <f t="shared" si="1"/>
        <v>5.2040400003330566E-3</v>
      </c>
      <c r="J46" s="66"/>
      <c r="K46" s="66"/>
      <c r="L46" s="71"/>
      <c r="M46" s="71"/>
      <c r="N46" s="61"/>
      <c r="O46" s="61"/>
      <c r="P46" s="58"/>
      <c r="Q46" s="58"/>
    </row>
    <row r="47" spans="1:65" x14ac:dyDescent="0.25">
      <c r="B47" s="71">
        <v>3</v>
      </c>
      <c r="C47" s="71">
        <v>1</v>
      </c>
      <c r="D47" s="66">
        <f t="shared" si="0"/>
        <v>-4.1253217750984589E-2</v>
      </c>
      <c r="E47" s="66">
        <f t="shared" si="1"/>
        <v>-4.5836908612205095E-3</v>
      </c>
      <c r="J47" s="66"/>
      <c r="K47" s="66"/>
      <c r="L47" s="71"/>
      <c r="M47" s="71"/>
      <c r="N47" s="61"/>
      <c r="O47" s="61"/>
      <c r="P47" s="58"/>
      <c r="Q47" s="58"/>
    </row>
    <row r="48" spans="1:65" ht="15.75" x14ac:dyDescent="0.25">
      <c r="B48" s="71">
        <v>3</v>
      </c>
      <c r="C48" s="71">
        <v>3</v>
      </c>
      <c r="D48" s="66">
        <f t="shared" si="0"/>
        <v>1.2721092589200303E-2</v>
      </c>
      <c r="E48" s="66">
        <f t="shared" si="1"/>
        <v>1.2721092589200303E-2</v>
      </c>
      <c r="J48" s="66"/>
      <c r="K48" s="66"/>
      <c r="L48" s="62"/>
      <c r="M48" s="69"/>
      <c r="N48" s="63"/>
      <c r="O48" s="63"/>
      <c r="P48" s="63"/>
      <c r="Q48" s="63"/>
    </row>
    <row r="49" spans="2:14" x14ac:dyDescent="0.25">
      <c r="B49" s="71">
        <v>3</v>
      </c>
      <c r="C49" s="71">
        <v>5</v>
      </c>
      <c r="D49" s="66">
        <f t="shared" si="0"/>
        <v>-6.5934065934065934E-3</v>
      </c>
      <c r="E49" s="66">
        <f t="shared" si="1"/>
        <v>-1.8315018315018316E-2</v>
      </c>
      <c r="J49" s="66"/>
      <c r="K49" s="66"/>
      <c r="M49" s="69"/>
      <c r="N49" s="63"/>
    </row>
    <row r="50" spans="2:14" x14ac:dyDescent="0.25">
      <c r="B50" s="71">
        <v>3</v>
      </c>
      <c r="C50" s="71">
        <v>7</v>
      </c>
      <c r="D50" s="66">
        <f t="shared" si="0"/>
        <v>3.8567787772262872E-3</v>
      </c>
      <c r="E50" s="66">
        <f t="shared" si="1"/>
        <v>2.09980177871209E-2</v>
      </c>
      <c r="J50" s="66"/>
      <c r="K50" s="66"/>
      <c r="M50" s="69"/>
      <c r="N50" s="63"/>
    </row>
    <row r="51" spans="2:14" ht="15.75" x14ac:dyDescent="0.25">
      <c r="B51" s="71">
        <v>3</v>
      </c>
      <c r="C51" s="71">
        <v>9</v>
      </c>
      <c r="D51" s="66">
        <f t="shared" si="0"/>
        <v>-2.3671283513803198E-3</v>
      </c>
      <c r="E51" s="66">
        <f t="shared" si="1"/>
        <v>-2.1304155162422879E-2</v>
      </c>
      <c r="J51" s="66"/>
      <c r="K51" s="66"/>
      <c r="M51" s="64"/>
      <c r="N51" s="63"/>
    </row>
    <row r="52" spans="2:14" x14ac:dyDescent="0.25">
      <c r="B52" s="71">
        <v>3</v>
      </c>
      <c r="C52" s="71">
        <v>11</v>
      </c>
      <c r="D52" s="66">
        <f t="shared" si="0"/>
        <v>1.4940227139261242E-3</v>
      </c>
      <c r="E52" s="66">
        <f t="shared" si="1"/>
        <v>2.0086305376117893E-2</v>
      </c>
      <c r="J52" s="66"/>
      <c r="K52" s="66"/>
    </row>
    <row r="53" spans="2:14" x14ac:dyDescent="0.25">
      <c r="B53" s="71">
        <v>3</v>
      </c>
      <c r="C53" s="71">
        <v>13</v>
      </c>
      <c r="D53" s="66">
        <f t="shared" si="0"/>
        <v>-9.6403853480539004E-4</v>
      </c>
      <c r="E53" s="66">
        <f t="shared" si="1"/>
        <v>-1.81025013757901E-2</v>
      </c>
      <c r="J53" s="66"/>
      <c r="K53" s="66"/>
    </row>
    <row r="54" spans="2:14" x14ac:dyDescent="0.25">
      <c r="B54" s="71">
        <v>3</v>
      </c>
      <c r="C54" s="71">
        <v>15</v>
      </c>
      <c r="D54" s="66">
        <f t="shared" si="0"/>
        <v>6.3492063492063492E-4</v>
      </c>
      <c r="E54" s="66">
        <f t="shared" si="1"/>
        <v>1.5873015873015872E-2</v>
      </c>
      <c r="J54" s="66"/>
      <c r="K54" s="66"/>
    </row>
    <row r="55" spans="2:14" x14ac:dyDescent="0.25">
      <c r="B55" s="71">
        <v>3</v>
      </c>
      <c r="C55" s="71">
        <v>17</v>
      </c>
      <c r="D55" s="66">
        <f t="shared" si="0"/>
        <v>-4.2655254319726052E-4</v>
      </c>
      <c r="E55" s="66">
        <f t="shared" si="1"/>
        <v>-1.3697076109334254E-2</v>
      </c>
      <c r="J55" s="66"/>
      <c r="K55" s="66"/>
    </row>
    <row r="56" spans="2:14" x14ac:dyDescent="0.25">
      <c r="B56" s="71">
        <v>3</v>
      </c>
      <c r="C56" s="71">
        <v>19</v>
      </c>
      <c r="D56" s="66">
        <f t="shared" si="0"/>
        <v>2.9216306469861475E-4</v>
      </c>
      <c r="E56" s="66">
        <f t="shared" si="1"/>
        <v>1.1718985150688881E-2</v>
      </c>
      <c r="J56" s="66"/>
      <c r="K56" s="66"/>
    </row>
    <row r="57" spans="2:14" x14ac:dyDescent="0.25">
      <c r="B57" s="71">
        <v>3</v>
      </c>
      <c r="C57" s="71">
        <v>21</v>
      </c>
      <c r="D57" s="66">
        <f t="shared" si="0"/>
        <v>-2.0388078095799172E-4</v>
      </c>
      <c r="E57" s="66">
        <f t="shared" si="1"/>
        <v>-9.9901582669415945E-3</v>
      </c>
      <c r="J57" s="66"/>
      <c r="K57" s="66"/>
      <c r="L57" s="69"/>
    </row>
    <row r="58" spans="2:14" x14ac:dyDescent="0.25">
      <c r="B58" s="71">
        <v>3</v>
      </c>
      <c r="C58" s="71">
        <v>23</v>
      </c>
      <c r="D58" s="66">
        <f t="shared" si="0"/>
        <v>1.4482686546850952E-4</v>
      </c>
      <c r="E58" s="66">
        <f t="shared" si="1"/>
        <v>8.5126013147601709E-3</v>
      </c>
      <c r="J58" s="66"/>
      <c r="K58" s="66"/>
    </row>
    <row r="59" spans="2:14" x14ac:dyDescent="0.25">
      <c r="B59" s="71">
        <v>3</v>
      </c>
      <c r="C59" s="71">
        <v>25</v>
      </c>
      <c r="D59" s="66">
        <f t="shared" si="0"/>
        <v>-1.046207497820401E-4</v>
      </c>
      <c r="E59" s="66">
        <f t="shared" si="1"/>
        <v>-7.265329845975008E-3</v>
      </c>
      <c r="J59" s="66"/>
      <c r="K59" s="66"/>
    </row>
    <row r="60" spans="2:14" x14ac:dyDescent="0.25">
      <c r="B60" s="71">
        <v>3</v>
      </c>
      <c r="C60" s="71">
        <v>27</v>
      </c>
      <c r="D60" s="66">
        <f t="shared" si="0"/>
        <v>7.6777374727271389E-5</v>
      </c>
      <c r="E60" s="66">
        <f t="shared" si="1"/>
        <v>6.218967352908983E-3</v>
      </c>
      <c r="J60" s="66"/>
      <c r="K60" s="66"/>
    </row>
    <row r="61" spans="2:14" x14ac:dyDescent="0.25">
      <c r="B61" s="71">
        <v>3</v>
      </c>
      <c r="C61" s="71">
        <v>29</v>
      </c>
      <c r="D61" s="66">
        <f t="shared" si="0"/>
        <v>-5.7179976859034644E-5</v>
      </c>
      <c r="E61" s="66">
        <f t="shared" si="1"/>
        <v>-5.3431511709386816E-3</v>
      </c>
      <c r="J61" s="66"/>
      <c r="K61" s="66"/>
    </row>
    <row r="62" spans="2:14" x14ac:dyDescent="0.25">
      <c r="B62" s="71">
        <v>3</v>
      </c>
      <c r="C62" s="71">
        <v>31</v>
      </c>
      <c r="D62" s="66">
        <f t="shared" si="0"/>
        <v>4.3172821541446552E-5</v>
      </c>
      <c r="E62" s="66">
        <f t="shared" si="1"/>
        <v>4.6098979445922377E-3</v>
      </c>
      <c r="J62" s="66"/>
      <c r="K62" s="66"/>
    </row>
    <row r="63" spans="2:14" x14ac:dyDescent="0.25">
      <c r="B63" s="71">
        <v>3</v>
      </c>
      <c r="C63" s="71">
        <v>33</v>
      </c>
      <c r="D63" s="66">
        <f t="shared" si="0"/>
        <v>-3.3015188412926098E-5</v>
      </c>
      <c r="E63" s="66">
        <f t="shared" si="1"/>
        <v>-3.994837797964057E-3</v>
      </c>
      <c r="J63" s="66"/>
      <c r="K63" s="66"/>
    </row>
    <row r="64" spans="2:14" x14ac:dyDescent="0.25">
      <c r="B64" s="71">
        <v>3</v>
      </c>
      <c r="C64" s="71">
        <v>35</v>
      </c>
      <c r="D64" s="66">
        <f t="shared" si="0"/>
        <v>2.5548222269533745E-5</v>
      </c>
      <c r="E64" s="66">
        <f t="shared" si="1"/>
        <v>3.4773969200198708E-3</v>
      </c>
      <c r="J64" s="66"/>
      <c r="K64" s="66"/>
    </row>
    <row r="65" spans="2:12" x14ac:dyDescent="0.25">
      <c r="B65" s="71">
        <v>3</v>
      </c>
      <c r="C65" s="71">
        <v>37</v>
      </c>
      <c r="D65" s="66">
        <f t="shared" si="0"/>
        <v>-1.9988740848661382E-5</v>
      </c>
      <c r="E65" s="66">
        <f t="shared" si="1"/>
        <v>-3.0405095802019367E-3</v>
      </c>
      <c r="J65" s="66"/>
      <c r="K65" s="66"/>
    </row>
    <row r="66" spans="2:12" x14ac:dyDescent="0.25">
      <c r="B66" s="71">
        <v>3</v>
      </c>
      <c r="C66" s="71">
        <v>39</v>
      </c>
      <c r="D66" s="66">
        <f t="shared" si="0"/>
        <v>1.5799751971701608E-5</v>
      </c>
      <c r="E66" s="66">
        <f t="shared" si="1"/>
        <v>2.6701580832175715E-3</v>
      </c>
      <c r="J66" s="66"/>
      <c r="K66" s="66"/>
    </row>
    <row r="67" spans="2:12" x14ac:dyDescent="0.25">
      <c r="B67" s="71">
        <v>3</v>
      </c>
      <c r="C67" s="71">
        <v>41</v>
      </c>
      <c r="D67" s="66">
        <f t="shared" si="0"/>
        <v>-1.2607953415743713E-5</v>
      </c>
      <c r="E67" s="66">
        <f t="shared" si="1"/>
        <v>-2.3548855213183536E-3</v>
      </c>
      <c r="J67" s="66"/>
      <c r="K67" s="66"/>
      <c r="L67" s="57"/>
    </row>
    <row r="68" spans="2:12" x14ac:dyDescent="0.25">
      <c r="B68" s="71">
        <v>3</v>
      </c>
      <c r="C68" s="71">
        <v>43</v>
      </c>
      <c r="D68" s="66">
        <f t="shared" si="0"/>
        <v>1.0150410515353233E-5</v>
      </c>
      <c r="E68" s="66">
        <f t="shared" si="1"/>
        <v>2.0853454492097919E-3</v>
      </c>
      <c r="J68" s="66"/>
      <c r="K68" s="66"/>
      <c r="L68" s="57"/>
    </row>
    <row r="69" spans="2:12" x14ac:dyDescent="0.25">
      <c r="B69" s="71">
        <v>3</v>
      </c>
      <c r="C69" s="71">
        <v>45</v>
      </c>
      <c r="D69" s="66">
        <f t="shared" si="0"/>
        <v>-8.239607794668973E-6</v>
      </c>
      <c r="E69" s="66">
        <f t="shared" si="1"/>
        <v>-1.8539117538005192E-3</v>
      </c>
      <c r="J69" s="66"/>
      <c r="K69" s="66"/>
    </row>
    <row r="70" spans="2:12" x14ac:dyDescent="0.25">
      <c r="B70" s="71">
        <v>3</v>
      </c>
      <c r="C70" s="71">
        <v>47</v>
      </c>
      <c r="D70" s="66">
        <f t="shared" si="0"/>
        <v>6.7402314822681722E-6</v>
      </c>
      <c r="E70" s="66">
        <f t="shared" si="1"/>
        <v>1.6543523715922661E-3</v>
      </c>
      <c r="J70" s="66"/>
      <c r="K70" s="66"/>
    </row>
    <row r="71" spans="2:12" x14ac:dyDescent="0.25">
      <c r="B71" s="71">
        <v>3</v>
      </c>
      <c r="C71" s="71">
        <v>49</v>
      </c>
      <c r="D71" s="66">
        <f t="shared" si="0"/>
        <v>-5.553543132528693E-6</v>
      </c>
      <c r="E71" s="66">
        <f t="shared" si="1"/>
        <v>-1.4815618956890435E-3</v>
      </c>
      <c r="J71" s="66"/>
      <c r="K71" s="66"/>
    </row>
    <row r="72" spans="2:12" x14ac:dyDescent="0.25">
      <c r="B72" s="71">
        <v>5</v>
      </c>
      <c r="C72" s="71">
        <v>1</v>
      </c>
      <c r="D72" s="66">
        <f t="shared" si="0"/>
        <v>8.3056257657786962E-3</v>
      </c>
      <c r="E72" s="66">
        <f t="shared" si="1"/>
        <v>3.3222503063114786E-4</v>
      </c>
      <c r="J72" s="66"/>
      <c r="K72" s="66"/>
    </row>
    <row r="73" spans="2:12" x14ac:dyDescent="0.25">
      <c r="B73" s="71">
        <v>5</v>
      </c>
      <c r="C73" s="71">
        <v>3</v>
      </c>
      <c r="D73" s="66">
        <f t="shared" si="0"/>
        <v>-2.6963061899424761E-3</v>
      </c>
      <c r="E73" s="66">
        <f t="shared" si="1"/>
        <v>-9.7067022837929136E-4</v>
      </c>
    </row>
    <row r="74" spans="2:12" x14ac:dyDescent="0.25">
      <c r="B74" s="71">
        <v>5</v>
      </c>
      <c r="C74" s="71">
        <v>5</v>
      </c>
      <c r="D74" s="66">
        <f t="shared" si="0"/>
        <v>1.5360983102918587E-3</v>
      </c>
      <c r="E74" s="66">
        <f t="shared" si="1"/>
        <v>1.5360983102918587E-3</v>
      </c>
      <c r="F74" s="74"/>
      <c r="J74" s="74"/>
      <c r="K74" s="74"/>
    </row>
    <row r="75" spans="2:12" x14ac:dyDescent="0.25">
      <c r="B75" s="71">
        <v>5</v>
      </c>
      <c r="C75" s="71">
        <v>7</v>
      </c>
      <c r="D75" s="66">
        <f t="shared" si="0"/>
        <v>-1.0177306592908061E-3</v>
      </c>
      <c r="E75" s="66">
        <f t="shared" si="1"/>
        <v>-1.9947520922099799E-3</v>
      </c>
      <c r="F75" s="74"/>
      <c r="G75" s="56"/>
      <c r="H75" s="74"/>
      <c r="I75" s="65"/>
      <c r="K75" s="69"/>
      <c r="L75" s="69"/>
    </row>
    <row r="76" spans="2:12" x14ac:dyDescent="0.25">
      <c r="B76" s="71">
        <v>5</v>
      </c>
      <c r="C76" s="71">
        <v>9</v>
      </c>
      <c r="D76" s="66">
        <f t="shared" si="0"/>
        <v>7.1916800201781274E-4</v>
      </c>
      <c r="E76" s="66">
        <f t="shared" si="1"/>
        <v>2.330104326537713E-3</v>
      </c>
      <c r="F76" s="74"/>
      <c r="G76" s="71"/>
      <c r="H76" s="74"/>
    </row>
    <row r="77" spans="2:12" x14ac:dyDescent="0.25">
      <c r="B77" s="71">
        <v>5</v>
      </c>
      <c r="C77" s="71">
        <v>11</v>
      </c>
      <c r="D77" s="66">
        <f t="shared" si="0"/>
        <v>-5.2522765047099886E-4</v>
      </c>
      <c r="E77" s="66">
        <f t="shared" si="1"/>
        <v>-2.5421018282796352E-3</v>
      </c>
      <c r="F77" s="74"/>
      <c r="H77" s="74"/>
    </row>
    <row r="78" spans="2:12" x14ac:dyDescent="0.25">
      <c r="B78" s="71">
        <v>5</v>
      </c>
      <c r="C78" s="71">
        <v>13</v>
      </c>
      <c r="D78" s="66">
        <f t="shared" si="0"/>
        <v>3.9098945104205256E-4</v>
      </c>
      <c r="E78" s="66">
        <f t="shared" si="1"/>
        <v>2.6430886890442752E-3</v>
      </c>
      <c r="F78" s="69"/>
    </row>
    <row r="79" spans="2:12" x14ac:dyDescent="0.25">
      <c r="B79" s="71">
        <v>5</v>
      </c>
      <c r="C79" s="71">
        <v>15</v>
      </c>
      <c r="D79" s="66">
        <f t="shared" si="0"/>
        <v>-2.9472443265546712E-4</v>
      </c>
      <c r="E79" s="66">
        <f t="shared" si="1"/>
        <v>-2.6525198938992041E-3</v>
      </c>
      <c r="F79" s="66"/>
      <c r="G79" s="66"/>
      <c r="H79" s="66"/>
      <c r="I79" s="47"/>
      <c r="J79" s="67"/>
      <c r="K79" s="71"/>
    </row>
    <row r="80" spans="2:12" x14ac:dyDescent="0.25">
      <c r="B80" s="71">
        <v>5</v>
      </c>
      <c r="C80" s="71">
        <v>17</v>
      </c>
      <c r="D80" s="66">
        <f t="shared" si="0"/>
        <v>2.2423765833600443E-4</v>
      </c>
      <c r="E80" s="66">
        <f t="shared" si="1"/>
        <v>2.5921873303642114E-3</v>
      </c>
      <c r="F80" s="66"/>
      <c r="G80" s="66"/>
      <c r="H80" s="66"/>
      <c r="I80" s="47"/>
      <c r="J80" s="67"/>
      <c r="K80" s="71"/>
    </row>
    <row r="81" spans="2:12" x14ac:dyDescent="0.25">
      <c r="B81" s="71">
        <v>5</v>
      </c>
      <c r="C81" s="71">
        <v>19</v>
      </c>
      <c r="D81" s="66">
        <f t="shared" si="0"/>
        <v>-1.719409058089011E-4</v>
      </c>
      <c r="E81" s="66">
        <f t="shared" si="1"/>
        <v>-2.4828266798805317E-3</v>
      </c>
      <c r="F81" s="66"/>
      <c r="G81" s="66"/>
      <c r="H81" s="66"/>
      <c r="I81" s="47"/>
      <c r="J81" s="67"/>
      <c r="K81" s="71"/>
    </row>
    <row r="82" spans="2:12" x14ac:dyDescent="0.25">
      <c r="B82" s="71">
        <v>5</v>
      </c>
      <c r="C82" s="71">
        <v>21</v>
      </c>
      <c r="D82" s="66">
        <f t="shared" si="0"/>
        <v>1.3277898426074036E-4</v>
      </c>
      <c r="E82" s="66">
        <f t="shared" si="1"/>
        <v>2.3422212823594603E-3</v>
      </c>
      <c r="F82" s="66"/>
      <c r="G82" s="66"/>
      <c r="H82" s="66"/>
      <c r="I82" s="47"/>
      <c r="J82" s="67"/>
      <c r="K82" s="71"/>
    </row>
    <row r="83" spans="2:12" x14ac:dyDescent="0.25">
      <c r="B83" s="71">
        <v>5</v>
      </c>
      <c r="C83" s="71">
        <v>23</v>
      </c>
      <c r="D83" s="66">
        <f t="shared" si="0"/>
        <v>-1.0323721172577832E-4</v>
      </c>
      <c r="E83" s="66">
        <f t="shared" si="1"/>
        <v>-2.184499400117469E-3</v>
      </c>
    </row>
    <row r="84" spans="2:12" x14ac:dyDescent="0.25">
      <c r="B84" s="71">
        <v>5</v>
      </c>
      <c r="C84" s="71">
        <v>25</v>
      </c>
      <c r="D84" s="66">
        <f t="shared" si="0"/>
        <v>8.0808080808080811E-5</v>
      </c>
      <c r="E84" s="66">
        <f t="shared" si="1"/>
        <v>2.0202020202020202E-3</v>
      </c>
      <c r="F84" s="47"/>
      <c r="G84" s="69"/>
      <c r="H84" s="69"/>
    </row>
    <row r="85" spans="2:12" x14ac:dyDescent="0.25">
      <c r="B85" s="71">
        <v>5</v>
      </c>
      <c r="C85" s="71">
        <v>27</v>
      </c>
      <c r="D85" s="66">
        <f t="shared" si="0"/>
        <v>-6.3674596364696044E-5</v>
      </c>
      <c r="E85" s="66">
        <f t="shared" si="1"/>
        <v>-1.8567512299945367E-3</v>
      </c>
      <c r="F85" s="69"/>
      <c r="G85" s="69"/>
      <c r="H85" s="69"/>
      <c r="I85" s="56"/>
      <c r="J85" s="56"/>
      <c r="K85" s="69"/>
      <c r="L85" s="57"/>
    </row>
    <row r="86" spans="2:12" x14ac:dyDescent="0.25">
      <c r="B86" s="71">
        <v>5</v>
      </c>
      <c r="C86" s="71">
        <v>29</v>
      </c>
      <c r="D86" s="66">
        <f t="shared" si="0"/>
        <v>5.0507173642968008E-5</v>
      </c>
      <c r="E86" s="66">
        <f t="shared" si="1"/>
        <v>1.6990613213494436E-3</v>
      </c>
      <c r="G86" s="69"/>
      <c r="H86" s="71"/>
      <c r="I86" s="71"/>
      <c r="J86" s="71"/>
      <c r="K86" s="69"/>
      <c r="L86" s="57"/>
    </row>
    <row r="87" spans="2:12" x14ac:dyDescent="0.25">
      <c r="B87" s="71">
        <v>5</v>
      </c>
      <c r="C87" s="71">
        <v>31</v>
      </c>
      <c r="D87" s="66">
        <f t="shared" ref="D87:D150" si="2">B87/C87*1/(POWER(B87*B87+POWER(C87/$F$5,2),2)+$F$9*B87*B87)*SIN(B87*PI()/2)*SIN(C87*PI()/2)</f>
        <v>-4.0326274531908409E-5</v>
      </c>
      <c r="E87" s="66">
        <f t="shared" ref="E87:E150" si="3">C87/B87*1/(POWER(B87*B87+POWER(C87/$F$5,2),2)+$F$9*B87*B87)*SIN(B87*PI()/2)*SIN(C87*PI()/2)</f>
        <v>-1.5501419930065592E-3</v>
      </c>
      <c r="F87" s="59"/>
    </row>
    <row r="88" spans="2:12" x14ac:dyDescent="0.25">
      <c r="B88" s="71">
        <v>5</v>
      </c>
      <c r="C88" s="71">
        <v>33</v>
      </c>
      <c r="D88" s="66">
        <f t="shared" si="2"/>
        <v>3.2406375156337427E-5</v>
      </c>
      <c r="E88" s="66">
        <f t="shared" si="3"/>
        <v>1.4116217018100583E-3</v>
      </c>
      <c r="F88" s="59"/>
    </row>
    <row r="89" spans="2:12" x14ac:dyDescent="0.25">
      <c r="B89" s="71">
        <v>5</v>
      </c>
      <c r="C89" s="71">
        <v>35</v>
      </c>
      <c r="D89" s="66">
        <f t="shared" si="2"/>
        <v>-2.6207511072673427E-5</v>
      </c>
      <c r="E89" s="66">
        <f t="shared" si="3"/>
        <v>-1.2841680425609979E-3</v>
      </c>
      <c r="F89" s="59"/>
    </row>
    <row r="90" spans="2:12" x14ac:dyDescent="0.25">
      <c r="B90" s="71">
        <v>5</v>
      </c>
      <c r="C90" s="71">
        <v>37</v>
      </c>
      <c r="D90" s="66">
        <f t="shared" si="2"/>
        <v>2.1325932954801775E-5</v>
      </c>
      <c r="E90" s="66">
        <f t="shared" si="3"/>
        <v>1.1678080886049452E-3</v>
      </c>
    </row>
    <row r="91" spans="2:12" x14ac:dyDescent="0.25">
      <c r="B91" s="71">
        <v>5</v>
      </c>
      <c r="C91" s="71">
        <v>39</v>
      </c>
      <c r="D91" s="66">
        <f t="shared" si="2"/>
        <v>-1.7458300597623048E-5</v>
      </c>
      <c r="E91" s="66">
        <f t="shared" si="3"/>
        <v>-1.0621630083593862E-3</v>
      </c>
    </row>
    <row r="92" spans="2:12" x14ac:dyDescent="0.25">
      <c r="B92" s="71">
        <v>5</v>
      </c>
      <c r="C92" s="71">
        <v>41</v>
      </c>
      <c r="D92" s="66">
        <f t="shared" si="2"/>
        <v>1.4375585451467745E-5</v>
      </c>
      <c r="E92" s="66">
        <f t="shared" si="3"/>
        <v>9.6661436575669107E-4</v>
      </c>
    </row>
    <row r="93" spans="2:12" x14ac:dyDescent="0.25">
      <c r="B93" s="71">
        <v>5</v>
      </c>
      <c r="C93" s="71">
        <v>43</v>
      </c>
      <c r="D93" s="66">
        <f t="shared" si="2"/>
        <v>-1.1903982227937353E-5</v>
      </c>
      <c r="E93" s="66">
        <f t="shared" si="3"/>
        <v>-8.8041852557824661E-4</v>
      </c>
      <c r="F93" s="69"/>
      <c r="G93" s="56"/>
      <c r="H93" s="56"/>
      <c r="I93" s="65"/>
      <c r="K93" s="69"/>
      <c r="L93" s="69"/>
    </row>
    <row r="94" spans="2:12" x14ac:dyDescent="0.25">
      <c r="B94" s="71">
        <v>5</v>
      </c>
      <c r="C94" s="71">
        <v>45</v>
      </c>
      <c r="D94" s="66">
        <f t="shared" si="2"/>
        <v>9.9109010000099099E-6</v>
      </c>
      <c r="E94" s="66">
        <f t="shared" si="3"/>
        <v>8.0278298100080277E-4</v>
      </c>
      <c r="F94" s="71"/>
      <c r="G94" s="71"/>
      <c r="H94" s="71"/>
    </row>
    <row r="95" spans="2:12" x14ac:dyDescent="0.25">
      <c r="B95" s="71">
        <v>5</v>
      </c>
      <c r="C95" s="71">
        <v>47</v>
      </c>
      <c r="D95" s="66">
        <f t="shared" si="2"/>
        <v>-8.294652449244841E-6</v>
      </c>
      <c r="E95" s="66">
        <f t="shared" si="3"/>
        <v>-7.3291549041527414E-4</v>
      </c>
    </row>
    <row r="96" spans="2:12" x14ac:dyDescent="0.25">
      <c r="B96" s="71">
        <v>5</v>
      </c>
      <c r="C96" s="71">
        <v>49</v>
      </c>
      <c r="D96" s="66">
        <f t="shared" si="2"/>
        <v>6.9768246784840834E-6</v>
      </c>
      <c r="E96" s="66">
        <f t="shared" si="3"/>
        <v>6.7005424212161139E-4</v>
      </c>
      <c r="F96" s="69"/>
      <c r="G96" s="69"/>
    </row>
    <row r="97" spans="2:12" x14ac:dyDescent="0.25">
      <c r="B97" s="71">
        <v>7</v>
      </c>
      <c r="C97" s="71">
        <v>1</v>
      </c>
      <c r="D97" s="66">
        <f t="shared" si="2"/>
        <v>-2.9712363942840879E-3</v>
      </c>
      <c r="E97" s="66">
        <f t="shared" si="3"/>
        <v>-6.0637477434369141E-5</v>
      </c>
      <c r="F97" s="66"/>
      <c r="G97" s="66"/>
      <c r="H97" s="66"/>
      <c r="I97" s="47"/>
      <c r="J97" s="67"/>
      <c r="K97" s="71"/>
    </row>
    <row r="98" spans="2:12" x14ac:dyDescent="0.25">
      <c r="B98" s="71">
        <v>7</v>
      </c>
      <c r="C98" s="71">
        <v>3</v>
      </c>
      <c r="D98" s="66">
        <f t="shared" si="2"/>
        <v>9.7734939715972218E-4</v>
      </c>
      <c r="E98" s="66">
        <f t="shared" si="3"/>
        <v>1.7951315458035713E-4</v>
      </c>
      <c r="F98" s="66"/>
      <c r="G98" s="66"/>
      <c r="H98" s="66"/>
      <c r="I98" s="47"/>
      <c r="J98" s="67"/>
      <c r="K98" s="71"/>
    </row>
    <row r="99" spans="2:12" x14ac:dyDescent="0.25">
      <c r="B99" s="71">
        <v>7</v>
      </c>
      <c r="C99" s="71">
        <v>5</v>
      </c>
      <c r="D99" s="66">
        <f t="shared" si="2"/>
        <v>-5.7119543043655644E-4</v>
      </c>
      <c r="E99" s="66">
        <f t="shared" si="3"/>
        <v>-2.9142624001865129E-4</v>
      </c>
      <c r="F99" s="66"/>
      <c r="G99" s="66"/>
      <c r="H99" s="66"/>
      <c r="I99" s="47"/>
      <c r="J99" s="67"/>
      <c r="K99" s="71"/>
    </row>
    <row r="100" spans="2:12" x14ac:dyDescent="0.25">
      <c r="B100" s="71">
        <v>7</v>
      </c>
      <c r="C100" s="71">
        <v>7</v>
      </c>
      <c r="D100" s="66">
        <f t="shared" si="2"/>
        <v>3.9247675438679115E-4</v>
      </c>
      <c r="E100" s="66">
        <f t="shared" si="3"/>
        <v>3.9247675438679115E-4</v>
      </c>
      <c r="F100" s="66"/>
      <c r="G100" s="66"/>
      <c r="H100" s="66"/>
      <c r="I100" s="47"/>
      <c r="J100" s="67"/>
      <c r="K100" s="71"/>
    </row>
    <row r="101" spans="2:12" x14ac:dyDescent="0.25">
      <c r="B101" s="71">
        <v>7</v>
      </c>
      <c r="C101" s="71">
        <v>9</v>
      </c>
      <c r="D101" s="66">
        <f t="shared" si="2"/>
        <v>-2.9021368284214914E-4</v>
      </c>
      <c r="E101" s="66">
        <f t="shared" si="3"/>
        <v>-4.7974098592273639E-4</v>
      </c>
    </row>
    <row r="102" spans="2:12" x14ac:dyDescent="0.25">
      <c r="B102" s="71">
        <v>7</v>
      </c>
      <c r="C102" s="71">
        <v>11</v>
      </c>
      <c r="D102" s="66">
        <f t="shared" si="2"/>
        <v>2.2330541939029095E-4</v>
      </c>
      <c r="E102" s="66">
        <f t="shared" si="3"/>
        <v>5.514276682903103E-4</v>
      </c>
      <c r="F102" s="47"/>
      <c r="G102" s="69"/>
      <c r="H102" s="69"/>
    </row>
    <row r="103" spans="2:12" x14ac:dyDescent="0.25">
      <c r="B103" s="71">
        <v>7</v>
      </c>
      <c r="C103" s="71">
        <v>13</v>
      </c>
      <c r="D103" s="66">
        <f t="shared" si="2"/>
        <v>-1.7595761058493417E-4</v>
      </c>
      <c r="E103" s="66">
        <f t="shared" si="3"/>
        <v>-6.0687420793579345E-4</v>
      </c>
      <c r="F103" s="69"/>
      <c r="G103" s="69"/>
      <c r="H103" s="69"/>
      <c r="I103" s="56"/>
      <c r="J103" s="56"/>
      <c r="K103" s="69"/>
      <c r="L103" s="57"/>
    </row>
    <row r="104" spans="2:12" x14ac:dyDescent="0.25">
      <c r="B104" s="71">
        <v>7</v>
      </c>
      <c r="C104" s="71">
        <v>15</v>
      </c>
      <c r="D104" s="66">
        <f t="shared" si="2"/>
        <v>1.4077425842131725E-4</v>
      </c>
      <c r="E104" s="66">
        <f t="shared" si="3"/>
        <v>6.4641241111829345E-4</v>
      </c>
      <c r="G104" s="69"/>
      <c r="H104" s="71"/>
      <c r="I104" s="71"/>
      <c r="J104" s="71"/>
      <c r="K104" s="69"/>
      <c r="L104" s="57"/>
    </row>
    <row r="105" spans="2:12" x14ac:dyDescent="0.25">
      <c r="B105" s="71">
        <v>7</v>
      </c>
      <c r="C105" s="71">
        <v>17</v>
      </c>
      <c r="D105" s="66">
        <f t="shared" si="2"/>
        <v>-1.1379388096879141E-4</v>
      </c>
      <c r="E105" s="66">
        <f t="shared" si="3"/>
        <v>-6.7115166530572895E-4</v>
      </c>
      <c r="F105" s="59"/>
    </row>
    <row r="106" spans="2:12" x14ac:dyDescent="0.25">
      <c r="B106" s="71">
        <v>7</v>
      </c>
      <c r="C106" s="71">
        <v>19</v>
      </c>
      <c r="D106" s="66">
        <f t="shared" si="2"/>
        <v>9.26697703308421E-5</v>
      </c>
      <c r="E106" s="66">
        <f t="shared" si="3"/>
        <v>6.8273034876395922E-4</v>
      </c>
      <c r="F106" s="59"/>
    </row>
    <row r="107" spans="2:12" x14ac:dyDescent="0.25">
      <c r="B107" s="71">
        <v>7</v>
      </c>
      <c r="C107" s="71">
        <v>21</v>
      </c>
      <c r="D107" s="66">
        <f t="shared" si="2"/>
        <v>-7.5897475504241568E-5</v>
      </c>
      <c r="E107" s="66">
        <f t="shared" si="3"/>
        <v>-6.8307727953817411E-4</v>
      </c>
      <c r="F107" s="59"/>
    </row>
    <row r="108" spans="2:12" x14ac:dyDescent="0.25">
      <c r="B108" s="71">
        <v>7</v>
      </c>
      <c r="C108" s="71">
        <v>23</v>
      </c>
      <c r="D108" s="66">
        <f t="shared" si="2"/>
        <v>6.245049192645038E-5</v>
      </c>
      <c r="E108" s="66">
        <f t="shared" si="3"/>
        <v>6.742104128386172E-4</v>
      </c>
    </row>
    <row r="109" spans="2:12" x14ac:dyDescent="0.25">
      <c r="B109" s="71">
        <v>7</v>
      </c>
      <c r="C109" s="71">
        <v>25</v>
      </c>
      <c r="D109" s="66">
        <f t="shared" si="2"/>
        <v>-5.1593882439653588E-5</v>
      </c>
      <c r="E109" s="66">
        <f t="shared" si="3"/>
        <v>-6.5808523519966312E-4</v>
      </c>
    </row>
    <row r="110" spans="2:12" x14ac:dyDescent="0.25">
      <c r="B110" s="71">
        <v>7</v>
      </c>
      <c r="C110" s="71">
        <v>27</v>
      </c>
      <c r="D110" s="66">
        <f t="shared" si="2"/>
        <v>4.2782157643948742E-5</v>
      </c>
      <c r="E110" s="66">
        <f t="shared" si="3"/>
        <v>6.3649373311099251E-4</v>
      </c>
    </row>
    <row r="111" spans="2:12" x14ac:dyDescent="0.25">
      <c r="B111" s="71">
        <v>7</v>
      </c>
      <c r="C111" s="71">
        <v>29</v>
      </c>
      <c r="D111" s="66">
        <f t="shared" si="2"/>
        <v>-3.5599727534739046E-5</v>
      </c>
      <c r="E111" s="66">
        <f t="shared" si="3"/>
        <v>-6.1100756850439883E-4</v>
      </c>
      <c r="F111" s="69"/>
      <c r="G111" s="56"/>
      <c r="H111" s="56"/>
      <c r="I111" s="65"/>
      <c r="K111" s="69"/>
      <c r="L111" s="69"/>
    </row>
    <row r="112" spans="2:12" x14ac:dyDescent="0.25">
      <c r="B112" s="71">
        <v>7</v>
      </c>
      <c r="C112" s="71">
        <v>31</v>
      </c>
      <c r="D112" s="66">
        <f t="shared" si="2"/>
        <v>2.9724072084278635E-5</v>
      </c>
      <c r="E112" s="66">
        <f t="shared" si="3"/>
        <v>5.8295578108146472E-4</v>
      </c>
      <c r="F112" s="71"/>
      <c r="G112" s="71"/>
      <c r="H112" s="71"/>
    </row>
    <row r="113" spans="2:12" x14ac:dyDescent="0.25">
      <c r="B113" s="71">
        <v>7</v>
      </c>
      <c r="C113" s="71">
        <v>33</v>
      </c>
      <c r="D113" s="66">
        <f t="shared" si="2"/>
        <v>-2.4901667867040894E-5</v>
      </c>
      <c r="E113" s="66">
        <f t="shared" si="3"/>
        <v>-5.5342686341239863E-4</v>
      </c>
    </row>
    <row r="114" spans="2:12" x14ac:dyDescent="0.25">
      <c r="B114" s="71">
        <v>7</v>
      </c>
      <c r="C114" s="71">
        <v>35</v>
      </c>
      <c r="D114" s="66">
        <f t="shared" si="2"/>
        <v>2.0931449502878075E-5</v>
      </c>
      <c r="E114" s="66">
        <f t="shared" si="3"/>
        <v>5.2328623757195189E-4</v>
      </c>
      <c r="F114" s="69"/>
      <c r="G114" s="69"/>
    </row>
    <row r="115" spans="2:12" x14ac:dyDescent="0.25">
      <c r="B115" s="71">
        <v>7</v>
      </c>
      <c r="C115" s="71">
        <v>37</v>
      </c>
      <c r="D115" s="66">
        <f t="shared" si="2"/>
        <v>-1.7652958863679158E-5</v>
      </c>
      <c r="E115" s="66">
        <f t="shared" si="3"/>
        <v>-4.9320205478319923E-4</v>
      </c>
      <c r="F115" s="66"/>
      <c r="G115" s="66"/>
      <c r="H115" s="66"/>
      <c r="I115" s="47"/>
      <c r="J115" s="67"/>
      <c r="K115" s="71"/>
    </row>
    <row r="116" spans="2:12" x14ac:dyDescent="0.25">
      <c r="B116" s="71">
        <v>7</v>
      </c>
      <c r="C116" s="71">
        <v>39</v>
      </c>
      <c r="D116" s="66">
        <f t="shared" si="2"/>
        <v>1.4937565296152392E-5</v>
      </c>
      <c r="E116" s="66">
        <f t="shared" si="3"/>
        <v>4.636742207234242E-4</v>
      </c>
      <c r="F116" s="66"/>
      <c r="G116" s="66"/>
      <c r="H116" s="66"/>
      <c r="I116" s="47"/>
      <c r="J116" s="67"/>
      <c r="K116" s="71"/>
    </row>
    <row r="117" spans="2:12" x14ac:dyDescent="0.25">
      <c r="B117" s="71">
        <v>7</v>
      </c>
      <c r="C117" s="71">
        <v>41</v>
      </c>
      <c r="D117" s="66">
        <f t="shared" si="2"/>
        <v>-1.268179714927172E-5</v>
      </c>
      <c r="E117" s="66">
        <f t="shared" si="3"/>
        <v>-4.3506328587603592E-4</v>
      </c>
      <c r="F117" s="66"/>
      <c r="G117" s="66"/>
      <c r="H117" s="66"/>
      <c r="I117" s="47"/>
      <c r="J117" s="67"/>
      <c r="K117" s="71"/>
    </row>
    <row r="118" spans="2:12" x14ac:dyDescent="0.25">
      <c r="B118" s="71">
        <v>7</v>
      </c>
      <c r="C118" s="71">
        <v>43</v>
      </c>
      <c r="D118" s="66">
        <f t="shared" si="2"/>
        <v>1.080218659861077E-5</v>
      </c>
      <c r="E118" s="66">
        <f t="shared" si="3"/>
        <v>4.076172045067615E-4</v>
      </c>
      <c r="F118" s="66"/>
      <c r="G118" s="66"/>
      <c r="H118" s="66"/>
      <c r="I118" s="47"/>
      <c r="J118" s="67"/>
      <c r="K118" s="71"/>
    </row>
    <row r="119" spans="2:12" x14ac:dyDescent="0.25">
      <c r="B119" s="71">
        <v>7</v>
      </c>
      <c r="C119" s="71">
        <v>45</v>
      </c>
      <c r="D119" s="66">
        <f t="shared" si="2"/>
        <v>-9.2312358646700821E-6</v>
      </c>
      <c r="E119" s="66">
        <f t="shared" si="3"/>
        <v>-3.8149495155014116E-4</v>
      </c>
    </row>
    <row r="120" spans="2:12" x14ac:dyDescent="0.25">
      <c r="B120" s="71">
        <v>7</v>
      </c>
      <c r="C120" s="71">
        <v>47</v>
      </c>
      <c r="D120" s="66">
        <f t="shared" si="2"/>
        <v>7.9142352756561682E-6</v>
      </c>
      <c r="E120" s="66">
        <f t="shared" si="3"/>
        <v>3.5678664742703017E-4</v>
      </c>
      <c r="F120" s="47"/>
      <c r="G120" s="69"/>
      <c r="H120" s="69"/>
    </row>
    <row r="121" spans="2:12" x14ac:dyDescent="0.25">
      <c r="B121" s="71">
        <v>7</v>
      </c>
      <c r="C121" s="71">
        <v>49</v>
      </c>
      <c r="D121" s="66">
        <f t="shared" si="2"/>
        <v>-6.806739787605975E-6</v>
      </c>
      <c r="E121" s="66">
        <f t="shared" si="3"/>
        <v>-3.3353024959269277E-4</v>
      </c>
      <c r="F121" s="69"/>
      <c r="G121" s="69"/>
      <c r="H121" s="69"/>
      <c r="I121" s="56"/>
      <c r="J121" s="56"/>
      <c r="K121" s="69"/>
      <c r="L121" s="57"/>
    </row>
    <row r="122" spans="2:12" x14ac:dyDescent="0.25">
      <c r="B122" s="71">
        <v>9</v>
      </c>
      <c r="C122" s="71">
        <v>1</v>
      </c>
      <c r="D122" s="66">
        <f t="shared" si="2"/>
        <v>1.3875010452507872E-3</v>
      </c>
      <c r="E122" s="66">
        <f t="shared" si="3"/>
        <v>1.7129642533960335E-5</v>
      </c>
      <c r="G122" s="69"/>
      <c r="H122" s="71"/>
      <c r="I122" s="71"/>
      <c r="J122" s="71"/>
      <c r="K122" s="69"/>
      <c r="L122" s="57"/>
    </row>
    <row r="123" spans="2:12" x14ac:dyDescent="0.25">
      <c r="B123" s="71">
        <v>9</v>
      </c>
      <c r="C123" s="71">
        <v>3</v>
      </c>
      <c r="D123" s="66">
        <f t="shared" si="2"/>
        <v>-4.5882436717107982E-4</v>
      </c>
      <c r="E123" s="66">
        <f t="shared" si="3"/>
        <v>-5.098048524123109E-5</v>
      </c>
      <c r="F123" s="59"/>
    </row>
    <row r="124" spans="2:12" x14ac:dyDescent="0.25">
      <c r="B124" s="71">
        <v>9</v>
      </c>
      <c r="C124" s="71">
        <v>5</v>
      </c>
      <c r="D124" s="66">
        <f t="shared" si="2"/>
        <v>2.7096191479753125E-4</v>
      </c>
      <c r="E124" s="66">
        <f t="shared" si="3"/>
        <v>8.3630220616521996E-5</v>
      </c>
      <c r="F124" s="59"/>
    </row>
    <row r="125" spans="2:12" x14ac:dyDescent="0.25">
      <c r="B125" s="71">
        <v>9</v>
      </c>
      <c r="C125" s="71">
        <v>7</v>
      </c>
      <c r="D125" s="66">
        <f t="shared" si="2"/>
        <v>-1.8903777821698025E-4</v>
      </c>
      <c r="E125" s="66">
        <f t="shared" si="3"/>
        <v>-1.1435618682261768E-4</v>
      </c>
      <c r="F125" s="59"/>
    </row>
    <row r="126" spans="2:12" x14ac:dyDescent="0.25">
      <c r="B126" s="71">
        <v>9</v>
      </c>
      <c r="C126" s="71">
        <v>9</v>
      </c>
      <c r="D126" s="66">
        <f t="shared" si="2"/>
        <v>1.4254400219312503E-4</v>
      </c>
      <c r="E126" s="66">
        <f t="shared" si="3"/>
        <v>1.4254400219312503E-4</v>
      </c>
    </row>
    <row r="127" spans="2:12" x14ac:dyDescent="0.25">
      <c r="B127" s="71">
        <v>9</v>
      </c>
      <c r="C127" s="71">
        <v>11</v>
      </c>
      <c r="D127" s="66">
        <f t="shared" si="2"/>
        <v>-1.1227186133233546E-4</v>
      </c>
      <c r="E127" s="66">
        <f t="shared" si="3"/>
        <v>-1.6771475581743941E-4</v>
      </c>
    </row>
    <row r="128" spans="2:12" x14ac:dyDescent="0.25">
      <c r="B128" s="71">
        <v>9</v>
      </c>
      <c r="C128" s="71">
        <v>13</v>
      </c>
      <c r="D128" s="66">
        <f t="shared" si="2"/>
        <v>9.0844280580562934E-5</v>
      </c>
      <c r="E128" s="66">
        <f t="shared" si="3"/>
        <v>1.8953930145821155E-4</v>
      </c>
    </row>
    <row r="129" spans="2:12" x14ac:dyDescent="0.25">
      <c r="B129" s="71">
        <v>9</v>
      </c>
      <c r="C129" s="71">
        <v>15</v>
      </c>
      <c r="D129" s="66">
        <f t="shared" si="2"/>
        <v>-7.4822297044519268E-5</v>
      </c>
      <c r="E129" s="66">
        <f t="shared" si="3"/>
        <v>-2.0783971401255354E-4</v>
      </c>
      <c r="F129" s="69"/>
      <c r="G129" s="56"/>
      <c r="H129" s="56"/>
      <c r="I129" s="65"/>
      <c r="K129" s="69"/>
      <c r="L129" s="69"/>
    </row>
    <row r="130" spans="2:12" x14ac:dyDescent="0.25">
      <c r="B130" s="71">
        <v>9</v>
      </c>
      <c r="C130" s="71">
        <v>17</v>
      </c>
      <c r="D130" s="66">
        <f t="shared" si="2"/>
        <v>6.2383891793747832E-5</v>
      </c>
      <c r="E130" s="66">
        <f t="shared" si="3"/>
        <v>2.2257956454806323E-4</v>
      </c>
      <c r="F130" s="71"/>
      <c r="G130" s="71"/>
      <c r="H130" s="71"/>
    </row>
    <row r="131" spans="2:12" x14ac:dyDescent="0.25">
      <c r="B131" s="71">
        <v>9</v>
      </c>
      <c r="C131" s="71">
        <v>19</v>
      </c>
      <c r="D131" s="66">
        <f t="shared" si="2"/>
        <v>-5.2469543668600911E-5</v>
      </c>
      <c r="E131" s="66">
        <f t="shared" si="3"/>
        <v>-2.338457440045053E-4</v>
      </c>
    </row>
    <row r="132" spans="2:12" x14ac:dyDescent="0.25">
      <c r="B132" s="71">
        <v>9</v>
      </c>
      <c r="C132" s="71">
        <v>21</v>
      </c>
      <c r="D132" s="66">
        <f t="shared" si="2"/>
        <v>4.4416842042125787E-5</v>
      </c>
      <c r="E132" s="66">
        <f t="shared" si="3"/>
        <v>2.4182502889601818E-4</v>
      </c>
      <c r="F132" s="69"/>
      <c r="G132" s="69"/>
    </row>
    <row r="133" spans="2:12" x14ac:dyDescent="0.25">
      <c r="B133" s="71">
        <v>9</v>
      </c>
      <c r="C133" s="71">
        <v>23</v>
      </c>
      <c r="D133" s="66">
        <f t="shared" si="2"/>
        <v>-3.7786498998778699E-5</v>
      </c>
      <c r="E133" s="66">
        <f t="shared" si="3"/>
        <v>-2.4677849346115964E-4</v>
      </c>
      <c r="F133" s="66"/>
      <c r="G133" s="66"/>
      <c r="H133" s="66"/>
      <c r="I133" s="47"/>
      <c r="J133" s="67"/>
      <c r="K133" s="71"/>
    </row>
    <row r="134" spans="2:12" x14ac:dyDescent="0.25">
      <c r="B134" s="71">
        <v>9</v>
      </c>
      <c r="C134" s="71">
        <v>25</v>
      </c>
      <c r="D134" s="66">
        <f t="shared" si="2"/>
        <v>3.2272523532048407E-5</v>
      </c>
      <c r="E134" s="66">
        <f t="shared" si="3"/>
        <v>2.490163852781513E-4</v>
      </c>
      <c r="F134" s="66"/>
      <c r="G134" s="66"/>
      <c r="H134" s="66"/>
      <c r="I134" s="47"/>
      <c r="J134" s="67"/>
      <c r="K134" s="71"/>
    </row>
    <row r="135" spans="2:12" x14ac:dyDescent="0.25">
      <c r="B135" s="71">
        <v>9</v>
      </c>
      <c r="C135" s="71">
        <v>27</v>
      </c>
      <c r="D135" s="66">
        <f t="shared" si="2"/>
        <v>-2.7652820213795678E-5</v>
      </c>
      <c r="E135" s="66">
        <f t="shared" si="3"/>
        <v>-2.488753819241611E-4</v>
      </c>
      <c r="F135" s="66"/>
      <c r="G135" s="66"/>
      <c r="H135" s="66"/>
      <c r="I135" s="47"/>
      <c r="J135" s="67"/>
      <c r="K135" s="71"/>
    </row>
    <row r="136" spans="2:12" x14ac:dyDescent="0.25">
      <c r="B136" s="71">
        <v>9</v>
      </c>
      <c r="C136" s="71">
        <v>29</v>
      </c>
      <c r="D136" s="66">
        <f t="shared" si="2"/>
        <v>2.3760584648764005E-5</v>
      </c>
      <c r="E136" s="66">
        <f t="shared" si="3"/>
        <v>2.466994035754386E-4</v>
      </c>
      <c r="F136" s="66"/>
      <c r="G136" s="66"/>
      <c r="H136" s="66"/>
      <c r="I136" s="47"/>
      <c r="J136" s="67"/>
      <c r="K136" s="71"/>
    </row>
    <row r="137" spans="2:12" x14ac:dyDescent="0.25">
      <c r="B137" s="71">
        <v>9</v>
      </c>
      <c r="C137" s="71">
        <v>31</v>
      </c>
      <c r="D137" s="66">
        <f t="shared" si="2"/>
        <v>-2.0466996756692358E-5</v>
      </c>
      <c r="E137" s="66">
        <f t="shared" si="3"/>
        <v>-2.4282449238495501E-4</v>
      </c>
    </row>
    <row r="138" spans="2:12" x14ac:dyDescent="0.25">
      <c r="B138" s="71">
        <v>9</v>
      </c>
      <c r="C138" s="71">
        <v>33</v>
      </c>
      <c r="D138" s="66">
        <f t="shared" si="2"/>
        <v>1.7670328609022546E-5</v>
      </c>
      <c r="E138" s="66">
        <f t="shared" si="3"/>
        <v>2.3756775129908091E-4</v>
      </c>
      <c r="F138" s="47"/>
      <c r="G138" s="69"/>
      <c r="H138" s="69"/>
    </row>
    <row r="139" spans="2:12" x14ac:dyDescent="0.25">
      <c r="B139" s="71">
        <v>9</v>
      </c>
      <c r="C139" s="71">
        <v>35</v>
      </c>
      <c r="D139" s="66">
        <f t="shared" si="2"/>
        <v>-1.5288831508582979E-5</v>
      </c>
      <c r="E139" s="66">
        <f t="shared" si="3"/>
        <v>-2.3121998269153273E-4</v>
      </c>
      <c r="F139" s="69"/>
      <c r="G139" s="69"/>
      <c r="H139" s="69"/>
      <c r="I139" s="56"/>
      <c r="J139" s="56"/>
      <c r="K139" s="69"/>
      <c r="L139" s="57"/>
    </row>
    <row r="140" spans="2:12" x14ac:dyDescent="0.25">
      <c r="B140" s="71">
        <v>9</v>
      </c>
      <c r="C140" s="71">
        <v>37</v>
      </c>
      <c r="D140" s="66">
        <f t="shared" si="2"/>
        <v>1.3255923234908487E-5</v>
      </c>
      <c r="E140" s="66">
        <f t="shared" si="3"/>
        <v>2.2404146800728044E-4</v>
      </c>
      <c r="G140" s="69"/>
      <c r="H140" s="71"/>
      <c r="I140" s="71"/>
      <c r="J140" s="71"/>
      <c r="K140" s="69"/>
      <c r="L140" s="57"/>
    </row>
    <row r="141" spans="2:12" x14ac:dyDescent="0.25">
      <c r="B141" s="71">
        <v>9</v>
      </c>
      <c r="C141" s="71">
        <v>39</v>
      </c>
      <c r="D141" s="66">
        <f t="shared" si="2"/>
        <v>-1.1516818212331467E-5</v>
      </c>
      <c r="E141" s="66">
        <f t="shared" si="3"/>
        <v>-2.162602530982242E-4</v>
      </c>
      <c r="F141" s="59"/>
    </row>
    <row r="142" spans="2:12" x14ac:dyDescent="0.25">
      <c r="B142" s="71">
        <v>9</v>
      </c>
      <c r="C142" s="71">
        <v>41</v>
      </c>
      <c r="D142" s="66">
        <f t="shared" si="2"/>
        <v>1.0026090096627286E-5</v>
      </c>
      <c r="E142" s="66">
        <f t="shared" si="3"/>
        <v>2.0807231422753661E-4</v>
      </c>
      <c r="F142" s="59"/>
    </row>
    <row r="143" spans="2:12" x14ac:dyDescent="0.25">
      <c r="B143" s="71">
        <v>9</v>
      </c>
      <c r="C143" s="71">
        <v>43</v>
      </c>
      <c r="D143" s="66">
        <f t="shared" si="2"/>
        <v>-8.7458553372121738E-6</v>
      </c>
      <c r="E143" s="66">
        <f t="shared" si="3"/>
        <v>-1.9964304343833716E-4</v>
      </c>
      <c r="F143" s="59"/>
    </row>
    <row r="144" spans="2:12" x14ac:dyDescent="0.25">
      <c r="B144" s="71">
        <v>9</v>
      </c>
      <c r="C144" s="71">
        <v>45</v>
      </c>
      <c r="D144" s="66">
        <f t="shared" si="2"/>
        <v>7.6443832893781298E-6</v>
      </c>
      <c r="E144" s="66">
        <f t="shared" si="3"/>
        <v>1.9110958223445324E-4</v>
      </c>
    </row>
    <row r="145" spans="2:12" x14ac:dyDescent="0.25">
      <c r="B145" s="71">
        <v>9</v>
      </c>
      <c r="C145" s="71">
        <v>47</v>
      </c>
      <c r="D145" s="66">
        <f t="shared" si="2"/>
        <v>-6.6950086158928776E-6</v>
      </c>
      <c r="E145" s="66">
        <f t="shared" si="3"/>
        <v>-1.8258363003095516E-4</v>
      </c>
    </row>
    <row r="146" spans="2:12" x14ac:dyDescent="0.25">
      <c r="B146" s="71">
        <v>9</v>
      </c>
      <c r="C146" s="71">
        <v>49</v>
      </c>
      <c r="D146" s="66">
        <f t="shared" si="2"/>
        <v>5.8752645366581137E-6</v>
      </c>
      <c r="E146" s="66">
        <f t="shared" si="3"/>
        <v>1.7415444632735963E-4</v>
      </c>
    </row>
    <row r="147" spans="2:12" x14ac:dyDescent="0.25">
      <c r="B147" s="71">
        <v>11</v>
      </c>
      <c r="C147" s="71">
        <v>1</v>
      </c>
      <c r="D147" s="66">
        <f t="shared" si="2"/>
        <v>-7.5707096017850787E-4</v>
      </c>
      <c r="E147" s="66">
        <f t="shared" si="3"/>
        <v>-6.2567847948637014E-6</v>
      </c>
      <c r="F147" s="69"/>
      <c r="G147" s="56"/>
      <c r="H147" s="56"/>
      <c r="I147" s="65"/>
      <c r="K147" s="69"/>
      <c r="L147" s="69"/>
    </row>
    <row r="148" spans="2:12" x14ac:dyDescent="0.25">
      <c r="B148" s="71">
        <v>11</v>
      </c>
      <c r="C148" s="71">
        <v>3</v>
      </c>
      <c r="D148" s="66">
        <f t="shared" si="2"/>
        <v>2.5101691058025509E-4</v>
      </c>
      <c r="E148" s="66">
        <f t="shared" si="3"/>
        <v>1.8670679299357815E-5</v>
      </c>
      <c r="F148" s="71"/>
      <c r="G148" s="71"/>
      <c r="H148" s="71"/>
    </row>
    <row r="149" spans="2:12" x14ac:dyDescent="0.25">
      <c r="B149" s="71">
        <v>11</v>
      </c>
      <c r="C149" s="71">
        <v>5</v>
      </c>
      <c r="D149" s="66">
        <f t="shared" si="2"/>
        <v>-1.4902120165278062E-4</v>
      </c>
      <c r="E149" s="66">
        <f t="shared" si="3"/>
        <v>-3.0789504473714998E-5</v>
      </c>
    </row>
    <row r="150" spans="2:12" x14ac:dyDescent="0.25">
      <c r="B150" s="71">
        <v>11</v>
      </c>
      <c r="C150" s="71">
        <v>7</v>
      </c>
      <c r="D150" s="66">
        <f t="shared" si="2"/>
        <v>1.0477474595476899E-4</v>
      </c>
      <c r="E150" s="66">
        <f t="shared" si="3"/>
        <v>4.2429442576724634E-5</v>
      </c>
      <c r="F150" s="69"/>
      <c r="G150" s="69"/>
    </row>
    <row r="151" spans="2:12" x14ac:dyDescent="0.25">
      <c r="B151" s="71">
        <v>11</v>
      </c>
      <c r="C151" s="71">
        <v>9</v>
      </c>
      <c r="D151" s="66">
        <f t="shared" ref="D151:D214" si="4">B151/C151*1/(POWER(B151*B151+POWER(C151/$F$5,2),2)+$F$9*B151*B151)*SIN(B151*PI()/2)*SIN(C151*PI()/2)</f>
        <v>-7.9807765786646474E-5</v>
      </c>
      <c r="E151" s="66">
        <f t="shared" ref="E151:E214" si="5">C151/B151*1/(POWER(B151*B151+POWER(C151/$F$5,2),2)+$F$9*B151*B151)*SIN(B151*PI()/2)*SIN(C151*PI()/2)</f>
        <v>-5.3425033295193091E-5</v>
      </c>
      <c r="F151" s="66"/>
      <c r="G151" s="66"/>
      <c r="H151" s="66"/>
      <c r="I151" s="47"/>
      <c r="J151" s="67"/>
      <c r="K151" s="71"/>
    </row>
    <row r="152" spans="2:12" x14ac:dyDescent="0.25">
      <c r="B152" s="71">
        <v>11</v>
      </c>
      <c r="C152" s="71">
        <v>11</v>
      </c>
      <c r="D152" s="66">
        <f t="shared" si="4"/>
        <v>6.3634663318159766E-5</v>
      </c>
      <c r="E152" s="66">
        <f t="shared" si="5"/>
        <v>6.3634663318159766E-5</v>
      </c>
      <c r="F152" s="66"/>
      <c r="G152" s="66"/>
      <c r="H152" s="66"/>
      <c r="I152" s="47"/>
      <c r="J152" s="67"/>
      <c r="K152" s="71"/>
    </row>
    <row r="153" spans="2:12" x14ac:dyDescent="0.25">
      <c r="B153" s="71">
        <v>11</v>
      </c>
      <c r="C153" s="71">
        <v>13</v>
      </c>
      <c r="D153" s="66">
        <f t="shared" si="4"/>
        <v>-5.2226503985246885E-5</v>
      </c>
      <c r="E153" s="66">
        <f t="shared" si="5"/>
        <v>-7.2944455979394418E-5</v>
      </c>
      <c r="F153" s="66"/>
      <c r="G153" s="66"/>
      <c r="H153" s="66"/>
      <c r="I153" s="47"/>
      <c r="J153" s="67"/>
      <c r="K153" s="71"/>
    </row>
    <row r="154" spans="2:12" x14ac:dyDescent="0.25">
      <c r="B154" s="71">
        <v>11</v>
      </c>
      <c r="C154" s="71">
        <v>15</v>
      </c>
      <c r="D154" s="66">
        <f t="shared" si="4"/>
        <v>4.370542543258438E-5</v>
      </c>
      <c r="E154" s="66">
        <f t="shared" si="5"/>
        <v>8.1270419192822191E-5</v>
      </c>
      <c r="F154" s="66"/>
      <c r="G154" s="66"/>
      <c r="H154" s="66"/>
      <c r="I154" s="47"/>
      <c r="J154" s="67"/>
      <c r="K154" s="71"/>
    </row>
    <row r="155" spans="2:12" x14ac:dyDescent="0.25">
      <c r="B155" s="71">
        <v>11</v>
      </c>
      <c r="C155" s="71">
        <v>17</v>
      </c>
      <c r="D155" s="66">
        <f t="shared" si="4"/>
        <v>-3.7078283668846496E-5</v>
      </c>
      <c r="E155" s="66">
        <f t="shared" si="5"/>
        <v>-8.8558875870220144E-5</v>
      </c>
    </row>
    <row r="156" spans="2:12" x14ac:dyDescent="0.25">
      <c r="B156" s="71">
        <v>11</v>
      </c>
      <c r="C156" s="71">
        <v>19</v>
      </c>
      <c r="D156" s="66">
        <f t="shared" si="4"/>
        <v>3.1770157040556316E-5</v>
      </c>
      <c r="E156" s="66">
        <f t="shared" si="5"/>
        <v>9.478534455901513E-5</v>
      </c>
      <c r="F156" s="47"/>
      <c r="G156" s="69"/>
      <c r="H156" s="69"/>
    </row>
    <row r="157" spans="2:12" x14ac:dyDescent="0.25">
      <c r="B157" s="71">
        <v>11</v>
      </c>
      <c r="C157" s="71">
        <v>21</v>
      </c>
      <c r="D157" s="66">
        <f t="shared" si="4"/>
        <v>-2.7424511180825625E-5</v>
      </c>
      <c r="E157" s="66">
        <f t="shared" si="5"/>
        <v>-9.9952144055736369E-5</v>
      </c>
      <c r="F157" s="69"/>
      <c r="G157" s="69"/>
      <c r="H157" s="69"/>
      <c r="I157" s="56"/>
      <c r="J157" s="56"/>
      <c r="K157" s="69"/>
      <c r="L157" s="57"/>
    </row>
    <row r="158" spans="2:12" x14ac:dyDescent="0.25">
      <c r="B158" s="71">
        <v>11</v>
      </c>
      <c r="C158" s="71">
        <v>23</v>
      </c>
      <c r="D158" s="66">
        <f t="shared" si="4"/>
        <v>2.3807735199308474E-5</v>
      </c>
      <c r="E158" s="66">
        <f t="shared" si="5"/>
        <v>1.0408505719367092E-4</v>
      </c>
      <c r="G158" s="69"/>
      <c r="H158" s="71"/>
      <c r="I158" s="71"/>
      <c r="J158" s="71"/>
      <c r="K158" s="69"/>
      <c r="L158" s="57"/>
    </row>
    <row r="159" spans="2:12" x14ac:dyDescent="0.25">
      <c r="B159" s="71">
        <v>11</v>
      </c>
      <c r="C159" s="71">
        <v>25</v>
      </c>
      <c r="D159" s="66">
        <f t="shared" si="4"/>
        <v>-2.0759613116301014E-5</v>
      </c>
      <c r="E159" s="66">
        <f t="shared" si="5"/>
        <v>-1.0722940659246392E-4</v>
      </c>
      <c r="F159" s="59"/>
    </row>
    <row r="160" spans="2:12" x14ac:dyDescent="0.25">
      <c r="B160" s="71">
        <v>11</v>
      </c>
      <c r="C160" s="71">
        <v>27</v>
      </c>
      <c r="D160" s="66">
        <f t="shared" si="4"/>
        <v>1.8165913513177039E-5</v>
      </c>
      <c r="E160" s="66">
        <f t="shared" si="5"/>
        <v>1.0944587562897573E-4</v>
      </c>
      <c r="F160" s="59"/>
    </row>
    <row r="161" spans="2:12" x14ac:dyDescent="0.25">
      <c r="B161" s="71">
        <v>11</v>
      </c>
      <c r="C161" s="71">
        <v>29</v>
      </c>
      <c r="D161" s="66">
        <f t="shared" si="4"/>
        <v>-1.5942413488794664E-5</v>
      </c>
      <c r="E161" s="66">
        <f t="shared" si="5"/>
        <v>-1.1080636152129183E-4</v>
      </c>
      <c r="F161" s="59"/>
    </row>
    <row r="162" spans="2:12" x14ac:dyDescent="0.25">
      <c r="B162" s="71">
        <v>11</v>
      </c>
      <c r="C162" s="71">
        <v>31</v>
      </c>
      <c r="D162" s="66">
        <f t="shared" si="4"/>
        <v>1.402518246706289E-5</v>
      </c>
      <c r="E162" s="66">
        <f t="shared" si="5"/>
        <v>1.1139008554419369E-4</v>
      </c>
    </row>
    <row r="163" spans="2:12" x14ac:dyDescent="0.25">
      <c r="B163" s="71">
        <v>11</v>
      </c>
      <c r="C163" s="71">
        <v>33</v>
      </c>
      <c r="D163" s="66">
        <f t="shared" si="4"/>
        <v>-1.2364457601018656E-5</v>
      </c>
      <c r="E163" s="66">
        <f t="shared" si="5"/>
        <v>-1.1128011840916791E-4</v>
      </c>
    </row>
    <row r="164" spans="2:12" x14ac:dyDescent="0.25">
      <c r="B164" s="71">
        <v>11</v>
      </c>
      <c r="C164" s="71">
        <v>35</v>
      </c>
      <c r="D164" s="66">
        <f t="shared" si="4"/>
        <v>1.0920661394965575E-5</v>
      </c>
      <c r="E164" s="66">
        <f t="shared" si="5"/>
        <v>1.1056041494903165E-4</v>
      </c>
    </row>
    <row r="165" spans="2:12" x14ac:dyDescent="0.25">
      <c r="B165" s="71">
        <v>11</v>
      </c>
      <c r="C165" s="71">
        <v>37</v>
      </c>
      <c r="D165" s="66">
        <f t="shared" si="4"/>
        <v>-9.6617392485117784E-6</v>
      </c>
      <c r="E165" s="66">
        <f t="shared" si="5"/>
        <v>-1.0931339695217045E-4</v>
      </c>
      <c r="F165" s="69"/>
      <c r="G165" s="56"/>
      <c r="H165" s="56"/>
      <c r="I165" s="65"/>
      <c r="K165" s="69"/>
      <c r="L165" s="69"/>
    </row>
    <row r="166" spans="2:12" x14ac:dyDescent="0.25">
      <c r="B166" s="71">
        <v>11</v>
      </c>
      <c r="C166" s="71">
        <v>39</v>
      </c>
      <c r="D166" s="66">
        <f t="shared" si="4"/>
        <v>8.5613330581602577E-6</v>
      </c>
      <c r="E166" s="66">
        <f t="shared" si="5"/>
        <v>1.0761807918563431E-4</v>
      </c>
      <c r="F166" s="71"/>
      <c r="G166" s="71"/>
      <c r="H166" s="71"/>
    </row>
    <row r="167" spans="2:12" x14ac:dyDescent="0.25">
      <c r="B167" s="71">
        <v>11</v>
      </c>
      <c r="C167" s="71">
        <v>41</v>
      </c>
      <c r="D167" s="66">
        <f t="shared" si="4"/>
        <v>-7.5974972931111721E-6</v>
      </c>
      <c r="E167" s="66">
        <f t="shared" si="5"/>
        <v>-1.0554870206380065E-4</v>
      </c>
    </row>
    <row r="168" spans="2:12" x14ac:dyDescent="0.25">
      <c r="B168" s="71">
        <v>11</v>
      </c>
      <c r="C168" s="71">
        <v>43</v>
      </c>
      <c r="D168" s="66">
        <f t="shared" si="4"/>
        <v>6.7517747565358413E-6</v>
      </c>
      <c r="E168" s="66">
        <f t="shared" si="5"/>
        <v>1.0317381425483281E-4</v>
      </c>
      <c r="F168" s="69"/>
      <c r="G168" s="69"/>
    </row>
    <row r="169" spans="2:12" x14ac:dyDescent="0.25">
      <c r="B169" s="71">
        <v>11</v>
      </c>
      <c r="C169" s="71">
        <v>45</v>
      </c>
      <c r="D169" s="66">
        <f t="shared" si="4"/>
        <v>-6.0085157054407111E-6</v>
      </c>
      <c r="E169" s="66">
        <f t="shared" si="5"/>
        <v>-1.0055573804559868E-4</v>
      </c>
      <c r="F169" s="66"/>
      <c r="G169" s="66"/>
      <c r="H169" s="66"/>
      <c r="I169" s="47"/>
      <c r="J169" s="67"/>
      <c r="K169" s="71"/>
    </row>
    <row r="170" spans="2:12" x14ac:dyDescent="0.25">
      <c r="B170" s="71">
        <v>11</v>
      </c>
      <c r="C170" s="71">
        <v>47</v>
      </c>
      <c r="D170" s="66">
        <f t="shared" si="4"/>
        <v>5.3543648860822416E-6</v>
      </c>
      <c r="E170" s="66">
        <f t="shared" si="5"/>
        <v>9.7750347383104722E-5</v>
      </c>
      <c r="F170" s="66"/>
      <c r="G170" s="66"/>
      <c r="H170" s="66"/>
      <c r="I170" s="47"/>
      <c r="J170" s="67"/>
      <c r="K170" s="71"/>
    </row>
    <row r="171" spans="2:12" x14ac:dyDescent="0.25">
      <c r="B171" s="71">
        <v>11</v>
      </c>
      <c r="C171" s="71">
        <v>49</v>
      </c>
      <c r="D171" s="66">
        <f t="shared" si="4"/>
        <v>-4.7778667285678035E-6</v>
      </c>
      <c r="E171" s="66">
        <f t="shared" si="5"/>
        <v>-9.4807091035465247E-5</v>
      </c>
      <c r="F171" s="66"/>
      <c r="G171" s="66"/>
      <c r="H171" s="66"/>
      <c r="I171" s="47"/>
      <c r="J171" s="67"/>
      <c r="K171" s="71"/>
    </row>
    <row r="172" spans="2:12" x14ac:dyDescent="0.25">
      <c r="B172" s="71">
        <v>13</v>
      </c>
      <c r="C172" s="71">
        <v>1</v>
      </c>
      <c r="D172" s="66">
        <f t="shared" si="4"/>
        <v>4.5765749994184236E-4</v>
      </c>
      <c r="E172" s="66">
        <f t="shared" si="5"/>
        <v>2.7080325440345704E-6</v>
      </c>
      <c r="F172" s="66"/>
      <c r="G172" s="66"/>
      <c r="H172" s="66"/>
      <c r="I172" s="47"/>
      <c r="J172" s="67"/>
      <c r="K172" s="71"/>
    </row>
    <row r="173" spans="2:12" x14ac:dyDescent="0.25">
      <c r="B173" s="71">
        <v>13</v>
      </c>
      <c r="C173" s="71">
        <v>3</v>
      </c>
      <c r="D173" s="66">
        <f t="shared" si="4"/>
        <v>-1.5197314543803828E-4</v>
      </c>
      <c r="E173" s="66">
        <f t="shared" si="5"/>
        <v>-8.0932444316115076E-6</v>
      </c>
    </row>
    <row r="174" spans="2:12" x14ac:dyDescent="0.25">
      <c r="B174" s="71">
        <v>13</v>
      </c>
      <c r="C174" s="71">
        <v>5</v>
      </c>
      <c r="D174" s="66">
        <f t="shared" si="4"/>
        <v>9.0494587727541688E-5</v>
      </c>
      <c r="E174" s="66">
        <f t="shared" si="5"/>
        <v>1.3386773332476581E-5</v>
      </c>
      <c r="F174" s="47"/>
      <c r="G174" s="69"/>
      <c r="H174" s="69"/>
    </row>
    <row r="175" spans="2:12" x14ac:dyDescent="0.25">
      <c r="B175" s="71">
        <v>13</v>
      </c>
      <c r="C175" s="71">
        <v>7</v>
      </c>
      <c r="D175" s="66">
        <f t="shared" si="4"/>
        <v>-6.3910878360670943E-5</v>
      </c>
      <c r="E175" s="66">
        <f t="shared" si="5"/>
        <v>-1.8530373015815834E-5</v>
      </c>
      <c r="F175" s="69"/>
      <c r="G175" s="69"/>
      <c r="H175" s="69"/>
      <c r="I175" s="56"/>
      <c r="J175" s="56"/>
      <c r="K175" s="69"/>
      <c r="L175" s="57"/>
    </row>
    <row r="176" spans="2:12" x14ac:dyDescent="0.25">
      <c r="B176" s="71">
        <v>13</v>
      </c>
      <c r="C176" s="71">
        <v>9</v>
      </c>
      <c r="D176" s="66">
        <f t="shared" si="4"/>
        <v>4.8968173092204038E-5</v>
      </c>
      <c r="E176" s="66">
        <f t="shared" si="5"/>
        <v>2.3469952783837441E-5</v>
      </c>
      <c r="G176" s="69"/>
      <c r="H176" s="71"/>
      <c r="I176" s="71"/>
      <c r="J176" s="71"/>
      <c r="K176" s="69"/>
      <c r="L176" s="57"/>
    </row>
    <row r="177" spans="2:12" x14ac:dyDescent="0.25">
      <c r="B177" s="71">
        <v>13</v>
      </c>
      <c r="C177" s="71">
        <v>11</v>
      </c>
      <c r="D177" s="66">
        <f t="shared" si="4"/>
        <v>-3.9326631078316235E-5</v>
      </c>
      <c r="E177" s="66">
        <f t="shared" si="5"/>
        <v>-2.815693704423825E-5</v>
      </c>
      <c r="F177" s="59"/>
    </row>
    <row r="178" spans="2:12" x14ac:dyDescent="0.25">
      <c r="B178" s="71">
        <v>13</v>
      </c>
      <c r="C178" s="71">
        <v>13</v>
      </c>
      <c r="D178" s="66">
        <f t="shared" si="4"/>
        <v>3.254935223924701E-5</v>
      </c>
      <c r="E178" s="66">
        <f t="shared" si="5"/>
        <v>3.254935223924701E-5</v>
      </c>
      <c r="F178" s="59"/>
    </row>
    <row r="179" spans="2:12" x14ac:dyDescent="0.25">
      <c r="B179" s="71">
        <v>13</v>
      </c>
      <c r="C179" s="71">
        <v>15</v>
      </c>
      <c r="D179" s="66">
        <f t="shared" si="4"/>
        <v>-2.7500132212174098E-5</v>
      </c>
      <c r="E179" s="66">
        <f t="shared" si="5"/>
        <v>-3.6612602057628233E-5</v>
      </c>
      <c r="F179" s="59"/>
    </row>
    <row r="180" spans="2:12" x14ac:dyDescent="0.25">
      <c r="B180" s="71">
        <v>13</v>
      </c>
      <c r="C180" s="71">
        <v>17</v>
      </c>
      <c r="D180" s="66">
        <f t="shared" si="4"/>
        <v>2.3578081568130875E-5</v>
      </c>
      <c r="E180" s="66">
        <f t="shared" si="5"/>
        <v>4.0319914634259306E-5</v>
      </c>
    </row>
    <row r="181" spans="2:12" x14ac:dyDescent="0.25">
      <c r="B181" s="71">
        <v>13</v>
      </c>
      <c r="C181" s="71">
        <v>19</v>
      </c>
      <c r="D181" s="66">
        <f t="shared" si="4"/>
        <v>-2.0435642679419956E-5</v>
      </c>
      <c r="E181" s="66">
        <f t="shared" si="5"/>
        <v>-4.365246749864263E-5</v>
      </c>
    </row>
    <row r="182" spans="2:12" x14ac:dyDescent="0.25">
      <c r="B182" s="71">
        <v>13</v>
      </c>
      <c r="C182" s="71">
        <v>21</v>
      </c>
      <c r="D182" s="66">
        <f t="shared" si="4"/>
        <v>1.7857749196411729E-5</v>
      </c>
      <c r="E182" s="66">
        <f t="shared" si="5"/>
        <v>4.6599215358683861E-5</v>
      </c>
    </row>
    <row r="183" spans="2:12" x14ac:dyDescent="0.25">
      <c r="B183" s="71">
        <v>13</v>
      </c>
      <c r="C183" s="71">
        <v>23</v>
      </c>
      <c r="D183" s="66">
        <f t="shared" si="4"/>
        <v>-1.5704048957837466E-5</v>
      </c>
      <c r="E183" s="66">
        <f t="shared" si="5"/>
        <v>-4.9156460939029704E-5</v>
      </c>
      <c r="F183" s="69"/>
      <c r="G183" s="56"/>
      <c r="H183" s="56"/>
      <c r="I183" s="65"/>
      <c r="K183" s="69"/>
      <c r="L183" s="69"/>
    </row>
    <row r="184" spans="2:12" x14ac:dyDescent="0.25">
      <c r="B184" s="71">
        <v>13</v>
      </c>
      <c r="C184" s="71">
        <v>25</v>
      </c>
      <c r="D184" s="66">
        <f t="shared" si="4"/>
        <v>1.3878880081138069E-5</v>
      </c>
      <c r="E184" s="66">
        <f t="shared" si="5"/>
        <v>5.1327219234978064E-5</v>
      </c>
      <c r="F184" s="71"/>
      <c r="G184" s="71"/>
      <c r="H184" s="71"/>
    </row>
    <row r="185" spans="2:12" x14ac:dyDescent="0.25">
      <c r="B185" s="71">
        <v>13</v>
      </c>
      <c r="C185" s="71">
        <v>27</v>
      </c>
      <c r="D185" s="66">
        <f t="shared" si="4"/>
        <v>-1.2314612843796841E-5</v>
      </c>
      <c r="E185" s="66">
        <f t="shared" si="5"/>
        <v>-5.3120430551052648E-5</v>
      </c>
    </row>
    <row r="186" spans="2:12" x14ac:dyDescent="0.25">
      <c r="B186" s="71">
        <v>13</v>
      </c>
      <c r="C186" s="71">
        <v>29</v>
      </c>
      <c r="D186" s="66">
        <f t="shared" si="4"/>
        <v>1.0961906277471423E-5</v>
      </c>
      <c r="E186" s="66">
        <f t="shared" si="5"/>
        <v>5.4550077984340046E-5</v>
      </c>
      <c r="F186" s="69"/>
      <c r="G186" s="69"/>
    </row>
    <row r="187" spans="2:12" x14ac:dyDescent="0.25">
      <c r="B187" s="71">
        <v>13</v>
      </c>
      <c r="C187" s="71">
        <v>31</v>
      </c>
      <c r="D187" s="66">
        <f t="shared" si="4"/>
        <v>-9.7837566882859514E-6</v>
      </c>
      <c r="E187" s="66">
        <f t="shared" si="5"/>
        <v>-5.5634261404986974E-5</v>
      </c>
      <c r="F187" s="66"/>
      <c r="G187" s="66"/>
      <c r="H187" s="66"/>
      <c r="I187" s="47"/>
      <c r="J187" s="67"/>
      <c r="K187" s="71"/>
    </row>
    <row r="188" spans="2:12" x14ac:dyDescent="0.25">
      <c r="B188" s="71">
        <v>13</v>
      </c>
      <c r="C188" s="71">
        <v>33</v>
      </c>
      <c r="D188" s="66">
        <f t="shared" si="4"/>
        <v>8.7517283976911348E-6</v>
      </c>
      <c r="E188" s="66">
        <f t="shared" si="5"/>
        <v>5.6394273521216841E-5</v>
      </c>
      <c r="F188" s="66"/>
      <c r="G188" s="66"/>
      <c r="H188" s="66"/>
      <c r="I188" s="47"/>
      <c r="J188" s="67"/>
      <c r="K188" s="71"/>
    </row>
    <row r="189" spans="2:12" x14ac:dyDescent="0.25">
      <c r="B189" s="71">
        <v>13</v>
      </c>
      <c r="C189" s="71">
        <v>35</v>
      </c>
      <c r="D189" s="66">
        <f t="shared" si="4"/>
        <v>-7.8434921640496551E-6</v>
      </c>
      <c r="E189" s="66">
        <f t="shared" si="5"/>
        <v>-5.6853715390300763E-5</v>
      </c>
      <c r="F189" s="66"/>
      <c r="G189" s="66"/>
      <c r="H189" s="66"/>
      <c r="I189" s="47"/>
      <c r="J189" s="67"/>
      <c r="K189" s="71"/>
    </row>
    <row r="190" spans="2:12" x14ac:dyDescent="0.25">
      <c r="B190" s="71">
        <v>13</v>
      </c>
      <c r="C190" s="71">
        <v>37</v>
      </c>
      <c r="D190" s="66">
        <f t="shared" si="4"/>
        <v>7.0411744927943261E-6</v>
      </c>
      <c r="E190" s="66">
        <f t="shared" si="5"/>
        <v>5.7037679767073566E-5</v>
      </c>
      <c r="F190" s="66"/>
      <c r="G190" s="66"/>
      <c r="H190" s="66"/>
      <c r="I190" s="47"/>
      <c r="J190" s="67"/>
      <c r="K190" s="71"/>
    </row>
    <row r="191" spans="2:12" x14ac:dyDescent="0.25">
      <c r="B191" s="71">
        <v>13</v>
      </c>
      <c r="C191" s="71">
        <v>39</v>
      </c>
      <c r="D191" s="66">
        <f t="shared" si="4"/>
        <v>-6.3302246461006875E-6</v>
      </c>
      <c r="E191" s="66">
        <f t="shared" si="5"/>
        <v>-5.6972021814906194E-5</v>
      </c>
    </row>
    <row r="192" spans="2:12" x14ac:dyDescent="0.25">
      <c r="B192" s="71">
        <v>13</v>
      </c>
      <c r="C192" s="71">
        <v>41</v>
      </c>
      <c r="D192" s="66">
        <f t="shared" si="4"/>
        <v>5.6986205405717611E-6</v>
      </c>
      <c r="E192" s="66">
        <f t="shared" si="5"/>
        <v>5.6682728572196033E-5</v>
      </c>
      <c r="F192" s="47"/>
      <c r="G192" s="69"/>
      <c r="H192" s="69"/>
    </row>
    <row r="193" spans="2:12" x14ac:dyDescent="0.25">
      <c r="B193" s="71">
        <v>13</v>
      </c>
      <c r="C193" s="71">
        <v>43</v>
      </c>
      <c r="D193" s="66">
        <f t="shared" si="4"/>
        <v>-5.1363013395942327E-6</v>
      </c>
      <c r="E193" s="66">
        <f t="shared" si="5"/>
        <v>-5.6195391579347554E-5</v>
      </c>
      <c r="F193" s="69"/>
      <c r="G193" s="69"/>
      <c r="H193" s="69"/>
      <c r="I193" s="56"/>
      <c r="J193" s="56"/>
      <c r="K193" s="69"/>
      <c r="L193" s="57"/>
    </row>
    <row r="194" spans="2:12" x14ac:dyDescent="0.25">
      <c r="B194" s="71">
        <v>13</v>
      </c>
      <c r="C194" s="71">
        <v>45</v>
      </c>
      <c r="D194" s="66">
        <f t="shared" si="4"/>
        <v>4.63475459865699E-6</v>
      </c>
      <c r="E194" s="66">
        <f t="shared" si="5"/>
        <v>5.553478143361187E-5</v>
      </c>
      <c r="G194" s="69"/>
      <c r="H194" s="71"/>
      <c r="I194" s="71"/>
      <c r="J194" s="71"/>
      <c r="K194" s="69"/>
      <c r="L194" s="57"/>
    </row>
    <row r="195" spans="2:12" x14ac:dyDescent="0.25">
      <c r="B195" s="71">
        <v>13</v>
      </c>
      <c r="C195" s="71">
        <v>47</v>
      </c>
      <c r="D195" s="66">
        <f t="shared" si="4"/>
        <v>-4.1867105822256307E-6</v>
      </c>
      <c r="E195" s="66">
        <f t="shared" si="5"/>
        <v>-5.4724518793706616E-5</v>
      </c>
      <c r="F195" s="59"/>
    </row>
    <row r="196" spans="2:12" x14ac:dyDescent="0.25">
      <c r="B196" s="71">
        <v>13</v>
      </c>
      <c r="C196" s="71">
        <v>49</v>
      </c>
      <c r="D196" s="66">
        <f t="shared" si="4"/>
        <v>3.7859120568675728E-6</v>
      </c>
      <c r="E196" s="66">
        <f t="shared" si="5"/>
        <v>5.3786833423307936E-5</v>
      </c>
      <c r="F196" s="59"/>
    </row>
    <row r="197" spans="2:12" x14ac:dyDescent="0.25">
      <c r="B197" s="71">
        <v>15</v>
      </c>
      <c r="C197" s="71">
        <v>1</v>
      </c>
      <c r="D197" s="66">
        <f t="shared" si="4"/>
        <v>-2.9751278360862286E-4</v>
      </c>
      <c r="E197" s="66">
        <f t="shared" si="5"/>
        <v>-1.3222790382605461E-6</v>
      </c>
      <c r="F197" s="59"/>
    </row>
    <row r="198" spans="2:12" x14ac:dyDescent="0.25">
      <c r="B198" s="71">
        <v>15</v>
      </c>
      <c r="C198" s="71">
        <v>3</v>
      </c>
      <c r="D198" s="66">
        <f t="shared" si="4"/>
        <v>9.8888239865592984E-5</v>
      </c>
      <c r="E198" s="66">
        <f t="shared" si="5"/>
        <v>3.9555295946237196E-6</v>
      </c>
    </row>
    <row r="199" spans="2:12" x14ac:dyDescent="0.25">
      <c r="B199" s="71">
        <v>15</v>
      </c>
      <c r="C199" s="71">
        <v>5</v>
      </c>
      <c r="D199" s="66">
        <f t="shared" si="4"/>
        <v>-5.8995889952999939E-5</v>
      </c>
      <c r="E199" s="66">
        <f t="shared" si="5"/>
        <v>-6.5550988836666594E-6</v>
      </c>
    </row>
    <row r="200" spans="2:12" x14ac:dyDescent="0.25">
      <c r="B200" s="71">
        <v>15</v>
      </c>
      <c r="C200" s="71">
        <v>7</v>
      </c>
      <c r="D200" s="66">
        <f t="shared" si="4"/>
        <v>4.1782626081681433E-5</v>
      </c>
      <c r="E200" s="66">
        <f t="shared" si="5"/>
        <v>9.0993274577884007E-6</v>
      </c>
    </row>
    <row r="201" spans="2:12" x14ac:dyDescent="0.25">
      <c r="B201" s="71">
        <v>15</v>
      </c>
      <c r="C201" s="71">
        <v>9</v>
      </c>
      <c r="D201" s="66">
        <f t="shared" si="4"/>
        <v>-3.2132541789038956E-5</v>
      </c>
      <c r="E201" s="66">
        <f t="shared" si="5"/>
        <v>-1.1567715044054023E-5</v>
      </c>
      <c r="F201" s="69"/>
      <c r="G201" s="56"/>
      <c r="H201" s="56"/>
      <c r="I201" s="65"/>
      <c r="K201" s="69"/>
      <c r="L201" s="69"/>
    </row>
    <row r="202" spans="2:12" x14ac:dyDescent="0.25">
      <c r="B202" s="71">
        <v>15</v>
      </c>
      <c r="C202" s="71">
        <v>11</v>
      </c>
      <c r="D202" s="66">
        <f t="shared" si="4"/>
        <v>2.5923943088652022E-5</v>
      </c>
      <c r="E202" s="66">
        <f t="shared" si="5"/>
        <v>1.3941320505452865E-5</v>
      </c>
      <c r="F202" s="71"/>
      <c r="G202" s="71"/>
      <c r="H202" s="71"/>
    </row>
    <row r="203" spans="2:12" x14ac:dyDescent="0.25">
      <c r="B203" s="71">
        <v>15</v>
      </c>
      <c r="C203" s="71">
        <v>13</v>
      </c>
      <c r="D203" s="66">
        <f t="shared" si="4"/>
        <v>-2.1572178381560285E-5</v>
      </c>
      <c r="E203" s="66">
        <f t="shared" si="5"/>
        <v>-1.6203102873260838E-5</v>
      </c>
    </row>
    <row r="204" spans="2:12" x14ac:dyDescent="0.25">
      <c r="B204" s="71">
        <v>15</v>
      </c>
      <c r="C204" s="71">
        <v>15</v>
      </c>
      <c r="D204" s="66">
        <f t="shared" si="4"/>
        <v>1.8338192954466268E-5</v>
      </c>
      <c r="E204" s="66">
        <f t="shared" si="5"/>
        <v>1.8338192954466268E-5</v>
      </c>
      <c r="F204" s="69"/>
      <c r="G204" s="69"/>
    </row>
    <row r="205" spans="2:12" x14ac:dyDescent="0.25">
      <c r="B205" s="71">
        <v>15</v>
      </c>
      <c r="C205" s="71">
        <v>17</v>
      </c>
      <c r="D205" s="66">
        <f t="shared" si="4"/>
        <v>-1.5831038138166434E-5</v>
      </c>
      <c r="E205" s="66">
        <f t="shared" si="5"/>
        <v>-2.0334088986355999E-5</v>
      </c>
      <c r="F205" s="66"/>
      <c r="G205" s="66"/>
      <c r="H205" s="66"/>
      <c r="I205" s="47"/>
      <c r="J205" s="67"/>
      <c r="K205" s="71"/>
    </row>
    <row r="206" spans="2:12" x14ac:dyDescent="0.25">
      <c r="B206" s="71">
        <v>15</v>
      </c>
      <c r="C206" s="71">
        <v>19</v>
      </c>
      <c r="D206" s="66">
        <f t="shared" si="4"/>
        <v>1.3824582073778119E-5</v>
      </c>
      <c r="E206" s="66">
        <f t="shared" si="5"/>
        <v>2.2180773905039558E-5</v>
      </c>
      <c r="F206" s="66"/>
      <c r="G206" s="66"/>
      <c r="H206" s="66"/>
      <c r="I206" s="47"/>
      <c r="J206" s="67"/>
      <c r="K206" s="71"/>
    </row>
    <row r="207" spans="2:12" x14ac:dyDescent="0.25">
      <c r="B207" s="71">
        <v>15</v>
      </c>
      <c r="C207" s="71">
        <v>21</v>
      </c>
      <c r="D207" s="66">
        <f t="shared" si="4"/>
        <v>-1.2178956993889208E-5</v>
      </c>
      <c r="E207" s="66">
        <f t="shared" si="5"/>
        <v>-2.3870755708022849E-5</v>
      </c>
      <c r="F207" s="66"/>
      <c r="G207" s="66"/>
      <c r="H207" s="66"/>
      <c r="I207" s="47"/>
      <c r="J207" s="67"/>
      <c r="K207" s="71"/>
    </row>
    <row r="208" spans="2:12" x14ac:dyDescent="0.25">
      <c r="B208" s="71">
        <v>15</v>
      </c>
      <c r="C208" s="71">
        <v>23</v>
      </c>
      <c r="D208" s="66">
        <f t="shared" si="4"/>
        <v>1.0802992567911008E-5</v>
      </c>
      <c r="E208" s="66">
        <f t="shared" si="5"/>
        <v>2.5399035859666329E-5</v>
      </c>
      <c r="F208" s="66"/>
      <c r="G208" s="66"/>
      <c r="H208" s="66"/>
      <c r="I208" s="47"/>
      <c r="J208" s="67"/>
      <c r="K208" s="71"/>
    </row>
    <row r="209" spans="2:13" x14ac:dyDescent="0.25">
      <c r="B209" s="71">
        <v>15</v>
      </c>
      <c r="C209" s="71">
        <v>25</v>
      </c>
      <c r="D209" s="66">
        <f t="shared" si="4"/>
        <v>-9.6346848655158574E-6</v>
      </c>
      <c r="E209" s="66">
        <f t="shared" si="5"/>
        <v>-2.6763013515321828E-5</v>
      </c>
    </row>
    <row r="210" spans="2:13" x14ac:dyDescent="0.25">
      <c r="B210" s="71">
        <v>15</v>
      </c>
      <c r="C210" s="71">
        <v>27</v>
      </c>
      <c r="D210" s="66">
        <f t="shared" si="4"/>
        <v>8.6303504337361441E-6</v>
      </c>
      <c r="E210" s="66">
        <f t="shared" si="5"/>
        <v>2.7962335405305103E-5</v>
      </c>
      <c r="F210" s="47"/>
      <c r="G210" s="69"/>
      <c r="H210" s="69"/>
    </row>
    <row r="211" spans="2:13" x14ac:dyDescent="0.25">
      <c r="B211" s="71">
        <v>15</v>
      </c>
      <c r="C211" s="71">
        <v>29</v>
      </c>
      <c r="D211" s="66">
        <f t="shared" si="4"/>
        <v>-7.7582735534632974E-6</v>
      </c>
      <c r="E211" s="66">
        <f t="shared" si="5"/>
        <v>-2.8998702482056147E-5</v>
      </c>
      <c r="F211" s="69"/>
      <c r="G211" s="69"/>
      <c r="H211" s="69"/>
      <c r="I211" s="56"/>
      <c r="J211" s="56"/>
      <c r="K211" s="69"/>
      <c r="L211" s="57"/>
    </row>
    <row r="212" spans="2:13" x14ac:dyDescent="0.25">
      <c r="B212" s="71">
        <v>15</v>
      </c>
      <c r="C212" s="71">
        <v>31</v>
      </c>
      <c r="D212" s="66">
        <f t="shared" si="4"/>
        <v>6.9948180097613953E-6</v>
      </c>
      <c r="E212" s="66">
        <f t="shared" si="5"/>
        <v>2.9875644921692006E-5</v>
      </c>
      <c r="G212" s="69"/>
      <c r="H212" s="71"/>
      <c r="I212" s="71"/>
      <c r="J212" s="71"/>
      <c r="K212" s="69"/>
      <c r="L212" s="57"/>
    </row>
    <row r="213" spans="2:13" x14ac:dyDescent="0.25">
      <c r="B213" s="71">
        <v>15</v>
      </c>
      <c r="C213" s="71">
        <v>33</v>
      </c>
      <c r="D213" s="66">
        <f t="shared" si="4"/>
        <v>-6.3219580309341031E-6</v>
      </c>
      <c r="E213" s="66">
        <f t="shared" si="5"/>
        <v>-3.0598276869721066E-5</v>
      </c>
      <c r="F213" s="59"/>
    </row>
    <row r="214" spans="2:13" x14ac:dyDescent="0.25">
      <c r="B214" s="71">
        <v>15</v>
      </c>
      <c r="C214" s="71">
        <v>35</v>
      </c>
      <c r="D214" s="66">
        <f t="shared" si="4"/>
        <v>5.725660693530194E-6</v>
      </c>
      <c r="E214" s="66">
        <f t="shared" si="5"/>
        <v>3.1173041553664394E-5</v>
      </c>
      <c r="F214" s="59"/>
    </row>
    <row r="215" spans="2:13" x14ac:dyDescent="0.25">
      <c r="B215" s="71">
        <v>15</v>
      </c>
      <c r="C215" s="71">
        <v>37</v>
      </c>
      <c r="D215" s="66">
        <f t="shared" ref="D215:D278" si="6">B215/C215*1/(POWER(B215*B215+POWER(C215/$F$5,2),2)+$F$9*B215*B215)*SIN(B215*PI()/2)*SIN(C215*PI()/2)</f>
        <v>-5.1947974026990448E-6</v>
      </c>
      <c r="E215" s="66">
        <f t="shared" ref="E215:E278" si="7">C215/B215*1/(POWER(B215*B215+POWER(C215/$F$5,2),2)+$F$9*B215*B215)*SIN(B215*PI()/2)*SIN(C215*PI()/2)</f>
        <v>-3.160745619686663E-5</v>
      </c>
      <c r="F215" s="59"/>
    </row>
    <row r="216" spans="2:13" x14ac:dyDescent="0.25">
      <c r="B216" s="71">
        <v>15</v>
      </c>
      <c r="C216" s="71">
        <v>39</v>
      </c>
      <c r="D216" s="66">
        <f t="shared" si="6"/>
        <v>4.7203941872640015E-6</v>
      </c>
      <c r="E216" s="66">
        <f t="shared" si="7"/>
        <v>3.1909864705904653E-5</v>
      </c>
    </row>
    <row r="217" spans="2:13" x14ac:dyDescent="0.25">
      <c r="B217" s="71">
        <v>15</v>
      </c>
      <c r="C217" s="71">
        <v>41</v>
      </c>
      <c r="D217" s="66">
        <f t="shared" si="6"/>
        <v>-4.2951047079890685E-6</v>
      </c>
      <c r="E217" s="66">
        <f t="shared" si="7"/>
        <v>-3.2089204507242775E-5</v>
      </c>
    </row>
    <row r="218" spans="2:13" x14ac:dyDescent="0.25">
      <c r="B218" s="71">
        <v>15</v>
      </c>
      <c r="C218" s="71">
        <v>43</v>
      </c>
      <c r="D218" s="66">
        <f t="shared" si="6"/>
        <v>3.9128330269107885E-6</v>
      </c>
      <c r="E218" s="66">
        <f t="shared" si="7"/>
        <v>3.2154792296702439E-5</v>
      </c>
    </row>
    <row r="219" spans="2:13" x14ac:dyDescent="0.25">
      <c r="B219" s="71">
        <v>15</v>
      </c>
      <c r="C219" s="71">
        <v>45</v>
      </c>
      <c r="D219" s="66">
        <f t="shared" si="6"/>
        <v>-3.5684591036744421E-6</v>
      </c>
      <c r="E219" s="66">
        <f t="shared" si="7"/>
        <v>-3.2116131933069981E-5</v>
      </c>
      <c r="F219" s="69"/>
      <c r="G219" s="56"/>
      <c r="H219" s="56"/>
      <c r="I219" s="65"/>
      <c r="K219" s="69"/>
      <c r="L219" s="69"/>
    </row>
    <row r="220" spans="2:13" x14ac:dyDescent="0.25">
      <c r="B220" s="71">
        <v>15</v>
      </c>
      <c r="C220" s="71">
        <v>47</v>
      </c>
      <c r="D220" s="66">
        <f t="shared" si="6"/>
        <v>3.2576359994654164E-6</v>
      </c>
      <c r="E220" s="66">
        <f t="shared" si="7"/>
        <v>3.1982746323640468E-5</v>
      </c>
      <c r="F220" s="71"/>
      <c r="G220" s="71"/>
      <c r="H220" s="71"/>
    </row>
    <row r="221" spans="2:13" x14ac:dyDescent="0.25">
      <c r="B221" s="71">
        <v>15</v>
      </c>
      <c r="C221" s="71">
        <v>49</v>
      </c>
      <c r="D221" s="66">
        <f t="shared" si="6"/>
        <v>-2.976637917787527E-6</v>
      </c>
      <c r="E221" s="66">
        <f t="shared" si="7"/>
        <v>-3.1764033958257121E-5</v>
      </c>
    </row>
    <row r="222" spans="2:13" x14ac:dyDescent="0.25">
      <c r="B222" s="71">
        <v>17</v>
      </c>
      <c r="C222" s="71">
        <v>1</v>
      </c>
      <c r="D222" s="66">
        <f t="shared" si="6"/>
        <v>2.0419164218721166E-4</v>
      </c>
      <c r="E222" s="66">
        <f t="shared" si="7"/>
        <v>7.0654547469623411E-7</v>
      </c>
      <c r="F222" s="69"/>
      <c r="G222" s="69"/>
    </row>
    <row r="223" spans="2:13" x14ac:dyDescent="0.25">
      <c r="B223" s="71">
        <v>17</v>
      </c>
      <c r="C223" s="71">
        <v>3</v>
      </c>
      <c r="D223" s="66">
        <f t="shared" si="6"/>
        <v>-6.7912900672611291E-5</v>
      </c>
      <c r="E223" s="66">
        <f t="shared" si="7"/>
        <v>-2.114934623022497E-6</v>
      </c>
      <c r="F223" s="66"/>
      <c r="G223" s="66"/>
      <c r="H223" s="66"/>
      <c r="I223" s="47"/>
      <c r="J223" s="67"/>
      <c r="K223" s="71"/>
      <c r="M223" s="27" t="s">
        <v>260</v>
      </c>
    </row>
    <row r="224" spans="2:13" x14ac:dyDescent="0.25">
      <c r="B224" s="71">
        <v>17</v>
      </c>
      <c r="C224" s="71">
        <v>5</v>
      </c>
      <c r="D224" s="66">
        <f t="shared" si="6"/>
        <v>4.0567467277564996E-5</v>
      </c>
      <c r="E224" s="66">
        <f t="shared" si="7"/>
        <v>3.5092964772980102E-6</v>
      </c>
      <c r="F224" s="66"/>
      <c r="G224" s="66"/>
      <c r="H224" s="66"/>
      <c r="I224" s="47"/>
      <c r="J224" s="67"/>
      <c r="K224" s="71"/>
    </row>
    <row r="225" spans="2:12" x14ac:dyDescent="0.25">
      <c r="B225" s="71">
        <v>17</v>
      </c>
      <c r="C225" s="71">
        <v>7</v>
      </c>
      <c r="D225" s="66">
        <f t="shared" si="6"/>
        <v>-2.878521070978784E-5</v>
      </c>
      <c r="E225" s="66">
        <f t="shared" si="7"/>
        <v>-4.8805374559847894E-6</v>
      </c>
      <c r="F225" s="66"/>
      <c r="G225" s="66"/>
      <c r="H225" s="66"/>
      <c r="I225" s="47"/>
      <c r="J225" s="67"/>
      <c r="K225" s="71"/>
    </row>
    <row r="226" spans="2:12" x14ac:dyDescent="0.25">
      <c r="B226" s="71">
        <v>17</v>
      </c>
      <c r="C226" s="71">
        <v>9</v>
      </c>
      <c r="D226" s="66">
        <f t="shared" si="6"/>
        <v>2.2192140749328107E-5</v>
      </c>
      <c r="E226" s="66">
        <f t="shared" si="7"/>
        <v>6.2199425629604731E-6</v>
      </c>
      <c r="F226" s="66"/>
      <c r="G226" s="66"/>
      <c r="H226" s="66"/>
      <c r="I226" s="47"/>
      <c r="J226" s="67"/>
      <c r="K226" s="71"/>
    </row>
    <row r="227" spans="2:12" x14ac:dyDescent="0.25">
      <c r="B227" s="71">
        <v>17</v>
      </c>
      <c r="C227" s="71">
        <v>11</v>
      </c>
      <c r="D227" s="66">
        <f t="shared" si="6"/>
        <v>-1.7959345083180342E-5</v>
      </c>
      <c r="E227" s="66">
        <f t="shared" si="7"/>
        <v>-7.5193105711585524E-6</v>
      </c>
    </row>
    <row r="228" spans="2:12" x14ac:dyDescent="0.25">
      <c r="B228" s="71">
        <v>17</v>
      </c>
      <c r="C228" s="71">
        <v>13</v>
      </c>
      <c r="D228" s="66">
        <f t="shared" si="6"/>
        <v>1.499905538419623E-5</v>
      </c>
      <c r="E228" s="66">
        <f t="shared" si="7"/>
        <v>8.7710739097894905E-6</v>
      </c>
      <c r="F228" s="47"/>
      <c r="G228" s="69"/>
      <c r="H228" s="69"/>
    </row>
    <row r="229" spans="2:12" x14ac:dyDescent="0.25">
      <c r="B229" s="71">
        <v>17</v>
      </c>
      <c r="C229" s="71">
        <v>15</v>
      </c>
      <c r="D229" s="66">
        <f t="shared" si="6"/>
        <v>-1.2803856220226326E-5</v>
      </c>
      <c r="E229" s="66">
        <f t="shared" si="7"/>
        <v>-9.968400171456483E-6</v>
      </c>
      <c r="F229" s="69"/>
      <c r="G229" s="69"/>
      <c r="H229" s="69"/>
      <c r="I229" s="56"/>
      <c r="J229" s="56"/>
      <c r="K229" s="69"/>
      <c r="L229" s="57"/>
    </row>
    <row r="230" spans="2:12" x14ac:dyDescent="0.25">
      <c r="B230" s="71">
        <v>17</v>
      </c>
      <c r="C230" s="71">
        <v>17</v>
      </c>
      <c r="D230" s="66">
        <f t="shared" si="6"/>
        <v>1.1105272995062453E-5</v>
      </c>
      <c r="E230" s="66">
        <f t="shared" si="7"/>
        <v>1.1105272995062453E-5</v>
      </c>
      <c r="G230" s="69"/>
      <c r="H230" s="71"/>
      <c r="I230" s="71"/>
      <c r="J230" s="71"/>
      <c r="K230" s="69"/>
      <c r="L230" s="57"/>
    </row>
    <row r="231" spans="2:12" x14ac:dyDescent="0.25">
      <c r="B231" s="71">
        <v>17</v>
      </c>
      <c r="C231" s="71">
        <v>19</v>
      </c>
      <c r="D231" s="66">
        <f t="shared" si="6"/>
        <v>-9.74798679737072E-6</v>
      </c>
      <c r="E231" s="66">
        <f t="shared" si="7"/>
        <v>-1.2176550982182803E-5</v>
      </c>
      <c r="F231" s="59"/>
    </row>
    <row r="232" spans="2:12" x14ac:dyDescent="0.25">
      <c r="B232" s="71">
        <v>17</v>
      </c>
      <c r="C232" s="71">
        <v>21</v>
      </c>
      <c r="D232" s="66">
        <f t="shared" si="6"/>
        <v>8.6359256632230994E-6</v>
      </c>
      <c r="E232" s="66">
        <f t="shared" si="7"/>
        <v>1.3178004212738365E-5</v>
      </c>
      <c r="F232" s="59"/>
    </row>
    <row r="233" spans="2:12" x14ac:dyDescent="0.25">
      <c r="B233" s="71">
        <v>17</v>
      </c>
      <c r="C233" s="71">
        <v>23</v>
      </c>
      <c r="D233" s="66">
        <f t="shared" si="6"/>
        <v>-7.7064820790350508E-6</v>
      </c>
      <c r="E233" s="66">
        <f t="shared" si="7"/>
        <v>-1.4106328788268314E-5</v>
      </c>
      <c r="F233" s="59"/>
    </row>
    <row r="234" spans="2:12" x14ac:dyDescent="0.25">
      <c r="B234" s="71">
        <v>17</v>
      </c>
      <c r="C234" s="71">
        <v>25</v>
      </c>
      <c r="D234" s="66">
        <f t="shared" si="6"/>
        <v>6.9171066149918119E-6</v>
      </c>
      <c r="E234" s="66">
        <f t="shared" si="7"/>
        <v>1.4959140603355995E-5</v>
      </c>
    </row>
    <row r="235" spans="2:12" x14ac:dyDescent="0.25">
      <c r="B235" s="71">
        <v>17</v>
      </c>
      <c r="C235" s="71">
        <v>27</v>
      </c>
      <c r="D235" s="66">
        <f t="shared" si="6"/>
        <v>-6.2378609135105008E-6</v>
      </c>
      <c r="E235" s="66">
        <f t="shared" si="7"/>
        <v>-1.573495019359569E-5</v>
      </c>
    </row>
    <row r="236" spans="2:12" x14ac:dyDescent="0.25">
      <c r="B236" s="71">
        <v>17</v>
      </c>
      <c r="C236" s="71">
        <v>29</v>
      </c>
      <c r="D236" s="66">
        <f t="shared" si="6"/>
        <v>5.6470534741401375E-6</v>
      </c>
      <c r="E236" s="66">
        <f t="shared" si="7"/>
        <v>1.6433121009521993E-5</v>
      </c>
    </row>
    <row r="237" spans="2:12" x14ac:dyDescent="0.25">
      <c r="B237" s="71">
        <v>17</v>
      </c>
      <c r="C237" s="71">
        <v>31</v>
      </c>
      <c r="D237" s="66">
        <f t="shared" si="6"/>
        <v>-5.1285662758086633E-6</v>
      </c>
      <c r="E237" s="66">
        <f t="shared" si="7"/>
        <v>-1.7053813809868948E-5</v>
      </c>
      <c r="F237" s="69"/>
      <c r="G237" s="56"/>
      <c r="H237" s="56"/>
      <c r="I237" s="65"/>
      <c r="K237" s="69"/>
      <c r="L237" s="69"/>
    </row>
    <row r="238" spans="2:12" x14ac:dyDescent="0.25">
      <c r="B238" s="71">
        <v>17</v>
      </c>
      <c r="C238" s="71">
        <v>33</v>
      </c>
      <c r="D238" s="66">
        <f t="shared" si="6"/>
        <v>4.6701550927474489E-6</v>
      </c>
      <c r="E238" s="66">
        <f t="shared" si="7"/>
        <v>1.7597920055370145E-5</v>
      </c>
      <c r="F238" s="71"/>
      <c r="G238" s="71"/>
      <c r="H238" s="71"/>
    </row>
    <row r="239" spans="2:12" x14ac:dyDescent="0.25">
      <c r="B239" s="71">
        <v>17</v>
      </c>
      <c r="C239" s="71">
        <v>35</v>
      </c>
      <c r="D239" s="66">
        <f t="shared" si="6"/>
        <v>-4.2623341293869131E-6</v>
      </c>
      <c r="E239" s="66">
        <f t="shared" si="7"/>
        <v>-1.8066987226640029E-5</v>
      </c>
    </row>
    <row r="240" spans="2:12" x14ac:dyDescent="0.25">
      <c r="B240" s="71">
        <v>17</v>
      </c>
      <c r="C240" s="71">
        <v>37</v>
      </c>
      <c r="D240" s="66">
        <f t="shared" si="6"/>
        <v>3.897623917741402E-6</v>
      </c>
      <c r="E240" s="66">
        <f t="shared" si="7"/>
        <v>1.8463138904456675E-5</v>
      </c>
      <c r="F240" s="69"/>
      <c r="G240" s="69"/>
    </row>
    <row r="241" spans="2:12" x14ac:dyDescent="0.25">
      <c r="B241" s="71">
        <v>17</v>
      </c>
      <c r="C241" s="71">
        <v>39</v>
      </c>
      <c r="D241" s="66">
        <f t="shared" si="6"/>
        <v>-3.5700320600874311E-6</v>
      </c>
      <c r="E241" s="66">
        <f t="shared" si="7"/>
        <v>-1.8788992260875371E-5</v>
      </c>
      <c r="F241" s="66"/>
      <c r="G241" s="66"/>
      <c r="H241" s="66"/>
      <c r="I241" s="47"/>
      <c r="J241" s="67"/>
      <c r="K241" s="71"/>
    </row>
    <row r="242" spans="2:12" x14ac:dyDescent="0.25">
      <c r="B242" s="71">
        <v>17</v>
      </c>
      <c r="C242" s="71">
        <v>41</v>
      </c>
      <c r="D242" s="66">
        <f t="shared" si="6"/>
        <v>3.2746872536444108E-6</v>
      </c>
      <c r="E242" s="66">
        <f t="shared" si="7"/>
        <v>1.9047575340402266E-5</v>
      </c>
      <c r="F242" s="66"/>
      <c r="G242" s="66"/>
      <c r="H242" s="66"/>
      <c r="I242" s="47"/>
      <c r="J242" s="67"/>
      <c r="K242" s="71"/>
    </row>
    <row r="243" spans="2:12" x14ac:dyDescent="0.25">
      <c r="B243" s="71">
        <v>17</v>
      </c>
      <c r="C243" s="71">
        <v>43</v>
      </c>
      <c r="D243" s="66">
        <f t="shared" si="6"/>
        <v>-3.0075766080154893E-6</v>
      </c>
      <c r="E243" s="66">
        <f t="shared" si="7"/>
        <v>-1.9242246187614673E-5</v>
      </c>
      <c r="F243" s="66"/>
      <c r="G243" s="66"/>
      <c r="H243" s="66"/>
      <c r="I243" s="47"/>
      <c r="J243" s="67"/>
      <c r="K243" s="71"/>
    </row>
    <row r="244" spans="2:12" x14ac:dyDescent="0.25">
      <c r="B244" s="71">
        <v>17</v>
      </c>
      <c r="C244" s="71">
        <v>45</v>
      </c>
      <c r="D244" s="66">
        <f t="shared" si="6"/>
        <v>2.7653540181813892E-6</v>
      </c>
      <c r="E244" s="66">
        <f t="shared" si="7"/>
        <v>1.9376615525319423E-5</v>
      </c>
      <c r="F244" s="66"/>
      <c r="G244" s="66"/>
      <c r="H244" s="66"/>
      <c r="I244" s="47"/>
      <c r="J244" s="67"/>
      <c r="K244" s="71"/>
    </row>
    <row r="245" spans="2:12" x14ac:dyDescent="0.25">
      <c r="B245" s="71">
        <v>17</v>
      </c>
      <c r="C245" s="71">
        <v>47</v>
      </c>
      <c r="D245" s="66">
        <f t="shared" si="6"/>
        <v>-2.5451983162078484E-6</v>
      </c>
      <c r="E245" s="66">
        <f t="shared" si="7"/>
        <v>-1.9454474327000471E-5</v>
      </c>
    </row>
    <row r="246" spans="2:12" x14ac:dyDescent="0.25">
      <c r="B246" s="71">
        <v>17</v>
      </c>
      <c r="C246" s="71">
        <v>49</v>
      </c>
      <c r="D246" s="66">
        <f t="shared" si="6"/>
        <v>2.3447068650445442E-6</v>
      </c>
      <c r="E246" s="66">
        <f t="shared" si="7"/>
        <v>1.9479727276719555E-5</v>
      </c>
      <c r="F246" s="47"/>
      <c r="G246" s="69"/>
      <c r="H246" s="69"/>
    </row>
    <row r="247" spans="2:12" x14ac:dyDescent="0.25">
      <c r="B247" s="71">
        <v>19</v>
      </c>
      <c r="C247" s="71">
        <v>1</v>
      </c>
      <c r="D247" s="66">
        <f t="shared" si="6"/>
        <v>-1.4616634719934386E-4</v>
      </c>
      <c r="E247" s="66">
        <f t="shared" si="7"/>
        <v>-4.0489292853003833E-7</v>
      </c>
      <c r="F247" s="69"/>
      <c r="G247" s="69"/>
      <c r="H247" s="69"/>
      <c r="I247" s="56"/>
      <c r="J247" s="56"/>
      <c r="K247" s="69"/>
      <c r="L247" s="57"/>
    </row>
    <row r="248" spans="2:12" x14ac:dyDescent="0.25">
      <c r="B248" s="71">
        <v>19</v>
      </c>
      <c r="C248" s="71">
        <v>3</v>
      </c>
      <c r="D248" s="66">
        <f t="shared" si="6"/>
        <v>4.8635623721443679E-5</v>
      </c>
      <c r="E248" s="66">
        <f t="shared" si="7"/>
        <v>1.2125224750498423E-6</v>
      </c>
      <c r="G248" s="69"/>
      <c r="H248" s="71"/>
      <c r="I248" s="71"/>
      <c r="J248" s="71"/>
      <c r="K248" s="69"/>
      <c r="L248" s="57"/>
    </row>
    <row r="249" spans="2:12" x14ac:dyDescent="0.25">
      <c r="B249" s="71">
        <v>19</v>
      </c>
      <c r="C249" s="71">
        <v>5</v>
      </c>
      <c r="D249" s="66">
        <f t="shared" si="6"/>
        <v>-2.9077997903323308E-5</v>
      </c>
      <c r="E249" s="66">
        <f t="shared" si="7"/>
        <v>-2.0137117661581237E-6</v>
      </c>
      <c r="F249" s="59"/>
    </row>
    <row r="250" spans="2:12" x14ac:dyDescent="0.25">
      <c r="B250" s="71">
        <v>19</v>
      </c>
      <c r="C250" s="71">
        <v>7</v>
      </c>
      <c r="D250" s="66">
        <f t="shared" si="6"/>
        <v>2.0659972351963808E-5</v>
      </c>
      <c r="E250" s="66">
        <f t="shared" si="7"/>
        <v>2.8042621751973033E-6</v>
      </c>
      <c r="F250" s="59"/>
    </row>
    <row r="251" spans="2:12" x14ac:dyDescent="0.25">
      <c r="B251" s="71">
        <v>19</v>
      </c>
      <c r="C251" s="71">
        <v>9</v>
      </c>
      <c r="D251" s="66">
        <f t="shared" si="6"/>
        <v>-1.5955820872841609E-5</v>
      </c>
      <c r="E251" s="66">
        <f t="shared" si="7"/>
        <v>-3.5801149326874521E-6</v>
      </c>
      <c r="F251" s="59"/>
    </row>
    <row r="252" spans="2:12" x14ac:dyDescent="0.25">
      <c r="B252" s="71">
        <v>19</v>
      </c>
      <c r="C252" s="71">
        <v>11</v>
      </c>
      <c r="D252" s="66">
        <f t="shared" si="6"/>
        <v>1.2940514158567437E-5</v>
      </c>
      <c r="E252" s="66">
        <f t="shared" si="7"/>
        <v>4.3374022525946259E-6</v>
      </c>
    </row>
    <row r="253" spans="2:12" x14ac:dyDescent="0.25">
      <c r="B253" s="71">
        <v>19</v>
      </c>
      <c r="C253" s="71">
        <v>13</v>
      </c>
      <c r="D253" s="66">
        <f t="shared" si="6"/>
        <v>-1.083532714073994E-5</v>
      </c>
      <c r="E253" s="66">
        <f t="shared" si="7"/>
        <v>-5.0724938692106654E-6</v>
      </c>
    </row>
    <row r="254" spans="2:12" x14ac:dyDescent="0.25">
      <c r="B254" s="71">
        <v>19</v>
      </c>
      <c r="C254" s="71">
        <v>15</v>
      </c>
      <c r="D254" s="66">
        <f t="shared" si="6"/>
        <v>9.2769587199750011E-6</v>
      </c>
      <c r="E254" s="66">
        <f t="shared" si="7"/>
        <v>5.7820379833639202E-6</v>
      </c>
    </row>
    <row r="255" spans="2:12" x14ac:dyDescent="0.25">
      <c r="B255" s="71">
        <v>19</v>
      </c>
      <c r="C255" s="71">
        <v>17</v>
      </c>
      <c r="D255" s="66">
        <f t="shared" si="6"/>
        <v>-8.0731539541886229E-6</v>
      </c>
      <c r="E255" s="66">
        <f t="shared" si="7"/>
        <v>-6.4629958248213618E-6</v>
      </c>
      <c r="F255" s="69"/>
      <c r="G255" s="56"/>
      <c r="H255" s="56"/>
      <c r="I255" s="65"/>
      <c r="K255" s="69"/>
    </row>
    <row r="256" spans="2:12" x14ac:dyDescent="0.25">
      <c r="B256" s="71">
        <v>19</v>
      </c>
      <c r="C256" s="71">
        <v>19</v>
      </c>
      <c r="D256" s="66">
        <f t="shared" si="6"/>
        <v>7.1126692674454801E-6</v>
      </c>
      <c r="E256" s="66">
        <f t="shared" si="7"/>
        <v>7.1126692674454801E-6</v>
      </c>
      <c r="F256" s="71"/>
      <c r="G256" s="71"/>
      <c r="H256" s="71"/>
    </row>
    <row r="257" spans="2:11" x14ac:dyDescent="0.25">
      <c r="B257" s="71">
        <v>19</v>
      </c>
      <c r="C257" s="71">
        <v>21</v>
      </c>
      <c r="D257" s="66">
        <f t="shared" si="6"/>
        <v>-6.3266855861683875E-6</v>
      </c>
      <c r="E257" s="66">
        <f t="shared" si="7"/>
        <v>-7.7287211731309122E-6</v>
      </c>
    </row>
    <row r="258" spans="2:11" x14ac:dyDescent="0.25">
      <c r="B258" s="71">
        <v>19</v>
      </c>
      <c r="C258" s="71">
        <v>23</v>
      </c>
      <c r="D258" s="66">
        <f t="shared" si="6"/>
        <v>5.6703535056858851E-6</v>
      </c>
      <c r="E258" s="66">
        <f t="shared" si="7"/>
        <v>8.3091883781380409E-6</v>
      </c>
      <c r="F258" s="69"/>
      <c r="G258" s="69"/>
    </row>
    <row r="259" spans="2:11" x14ac:dyDescent="0.25">
      <c r="B259" s="71">
        <v>19</v>
      </c>
      <c r="C259" s="71">
        <v>25</v>
      </c>
      <c r="D259" s="66">
        <f t="shared" si="6"/>
        <v>-5.1131967571567939E-6</v>
      </c>
      <c r="E259" s="66">
        <f t="shared" si="7"/>
        <v>-8.8524874604515128E-6</v>
      </c>
      <c r="F259" s="66"/>
      <c r="G259" s="66"/>
      <c r="H259" s="66"/>
      <c r="I259" s="47"/>
      <c r="J259" s="67"/>
      <c r="K259" s="71"/>
    </row>
    <row r="260" spans="2:11" x14ac:dyDescent="0.25">
      <c r="B260" s="71">
        <v>19</v>
      </c>
      <c r="C260" s="71">
        <v>27</v>
      </c>
      <c r="D260" s="66">
        <f t="shared" si="6"/>
        <v>4.6337809608274724E-6</v>
      </c>
      <c r="E260" s="66">
        <f t="shared" si="7"/>
        <v>9.3574136300366402E-6</v>
      </c>
      <c r="F260" s="66"/>
      <c r="G260" s="66"/>
      <c r="H260" s="66"/>
      <c r="I260" s="47"/>
      <c r="J260" s="67"/>
      <c r="K260" s="71"/>
    </row>
    <row r="261" spans="2:11" x14ac:dyDescent="0.25">
      <c r="B261" s="71">
        <v>19</v>
      </c>
      <c r="C261" s="71">
        <v>29</v>
      </c>
      <c r="D261" s="66">
        <f t="shared" si="6"/>
        <v>-4.2165887112800298E-6</v>
      </c>
      <c r="E261" s="66">
        <f t="shared" si="7"/>
        <v>-9.8231332581343642E-6</v>
      </c>
      <c r="F261" s="66"/>
      <c r="G261" s="66"/>
      <c r="H261" s="66"/>
      <c r="I261" s="47"/>
      <c r="J261" s="67"/>
      <c r="K261" s="71"/>
    </row>
    <row r="262" spans="2:11" x14ac:dyDescent="0.25">
      <c r="B262" s="71">
        <v>19</v>
      </c>
      <c r="C262" s="71">
        <v>31</v>
      </c>
      <c r="D262" s="66">
        <f t="shared" si="6"/>
        <v>3.8501047070099162E-6</v>
      </c>
      <c r="E262" s="66">
        <f t="shared" si="7"/>
        <v>1.0249170702040247E-5</v>
      </c>
      <c r="F262" s="66"/>
      <c r="G262" s="66"/>
      <c r="H262" s="66"/>
      <c r="I262" s="47"/>
      <c r="J262" s="67"/>
      <c r="K262" s="71"/>
    </row>
    <row r="263" spans="2:11" x14ac:dyDescent="0.25">
      <c r="B263" s="71">
        <v>19</v>
      </c>
      <c r="C263" s="71">
        <v>33</v>
      </c>
      <c r="D263" s="66">
        <f t="shared" si="6"/>
        <v>-3.5255976647863779E-6</v>
      </c>
      <c r="E263" s="66">
        <f t="shared" si="7"/>
        <v>-1.0635390185463616E-5</v>
      </c>
    </row>
    <row r="264" spans="2:11" x14ac:dyDescent="0.25">
      <c r="B264" s="71">
        <v>19</v>
      </c>
      <c r="C264" s="71">
        <v>35</v>
      </c>
      <c r="D264" s="66">
        <f t="shared" si="6"/>
        <v>3.2363203718702439E-6</v>
      </c>
      <c r="E264" s="66">
        <f t="shared" si="7"/>
        <v>1.0981973561055538E-5</v>
      </c>
      <c r="F264" s="47"/>
      <c r="G264" s="69"/>
      <c r="H264" s="69"/>
    </row>
    <row r="265" spans="2:11" x14ac:dyDescent="0.25">
      <c r="B265" s="71">
        <v>19</v>
      </c>
      <c r="C265" s="71">
        <v>37</v>
      </c>
      <c r="D265" s="66">
        <f t="shared" si="6"/>
        <v>-2.976969705845112E-6</v>
      </c>
      <c r="E265" s="66">
        <f t="shared" si="7"/>
        <v>-1.12893948124708E-5</v>
      </c>
      <c r="F265" s="69"/>
      <c r="G265" s="69"/>
      <c r="H265" s="69"/>
      <c r="I265" s="56"/>
      <c r="J265" s="56"/>
      <c r="K265" s="69"/>
    </row>
    <row r="266" spans="2:11" x14ac:dyDescent="0.25">
      <c r="B266" s="71">
        <v>19</v>
      </c>
      <c r="C266" s="71">
        <v>39</v>
      </c>
      <c r="D266" s="66">
        <f t="shared" si="6"/>
        <v>2.7433133245669701E-6</v>
      </c>
      <c r="E266" s="66">
        <f t="shared" si="7"/>
        <v>1.1558392151430366E-5</v>
      </c>
      <c r="G266" s="69"/>
      <c r="H266" s="71"/>
      <c r="I266" s="71"/>
      <c r="J266" s="71"/>
      <c r="K266" s="69"/>
    </row>
    <row r="267" spans="2:11" x14ac:dyDescent="0.25">
      <c r="B267" s="71">
        <v>19</v>
      </c>
      <c r="C267" s="71">
        <v>41</v>
      </c>
      <c r="D267" s="66">
        <f t="shared" si="6"/>
        <v>-2.5319261220135889E-6</v>
      </c>
      <c r="E267" s="66">
        <f t="shared" si="7"/>
        <v>-1.1789938534916462E-5</v>
      </c>
      <c r="F267" s="59"/>
    </row>
    <row r="268" spans="2:11" x14ac:dyDescent="0.25">
      <c r="B268" s="71">
        <v>19</v>
      </c>
      <c r="C268" s="71">
        <v>43</v>
      </c>
      <c r="D268" s="66">
        <f t="shared" si="6"/>
        <v>2.3400007063117253E-6</v>
      </c>
      <c r="E268" s="66">
        <f t="shared" si="7"/>
        <v>1.1985211373879167E-5</v>
      </c>
      <c r="F268" s="59"/>
    </row>
    <row r="269" spans="2:11" x14ac:dyDescent="0.25">
      <c r="B269" s="71">
        <v>19</v>
      </c>
      <c r="C269" s="71">
        <v>45</v>
      </c>
      <c r="D269" s="66">
        <f t="shared" si="6"/>
        <v>-2.165208854336714E-6</v>
      </c>
      <c r="E269" s="66">
        <f t="shared" si="7"/>
        <v>-1.2145562133052203E-5</v>
      </c>
      <c r="F269" s="59"/>
    </row>
    <row r="270" spans="2:11" x14ac:dyDescent="0.25">
      <c r="B270" s="71">
        <v>19</v>
      </c>
      <c r="C270" s="71">
        <v>47</v>
      </c>
      <c r="D270" s="66">
        <f t="shared" si="6"/>
        <v>2.0055987341709272E-6</v>
      </c>
      <c r="E270" s="66">
        <f t="shared" si="7"/>
        <v>1.2272486437073625E-5</v>
      </c>
    </row>
    <row r="271" spans="2:11" x14ac:dyDescent="0.25">
      <c r="B271" s="71">
        <v>19</v>
      </c>
      <c r="C271" s="71">
        <v>49</v>
      </c>
      <c r="D271" s="66">
        <f t="shared" si="6"/>
        <v>-1.8595176465812374E-6</v>
      </c>
      <c r="E271" s="66">
        <f t="shared" si="7"/>
        <v>-1.2367595206209283E-5</v>
      </c>
    </row>
    <row r="272" spans="2:11" x14ac:dyDescent="0.25">
      <c r="B272" s="71">
        <v>21</v>
      </c>
      <c r="C272" s="71">
        <v>1</v>
      </c>
      <c r="D272" s="66">
        <f t="shared" si="6"/>
        <v>1.0820543361767302E-4</v>
      </c>
      <c r="E272" s="66">
        <f t="shared" si="7"/>
        <v>2.4536379505141275E-7</v>
      </c>
    </row>
    <row r="273" spans="2:11" x14ac:dyDescent="0.25">
      <c r="B273" s="71">
        <v>21</v>
      </c>
      <c r="C273" s="71">
        <v>3</v>
      </c>
      <c r="D273" s="66">
        <f t="shared" si="6"/>
        <v>-3.6016076621663362E-5</v>
      </c>
      <c r="E273" s="66">
        <f t="shared" si="7"/>
        <v>-7.3502197187068087E-7</v>
      </c>
      <c r="F273" s="69"/>
      <c r="G273" s="56"/>
      <c r="H273" s="56"/>
      <c r="I273" s="65"/>
      <c r="K273" s="69"/>
    </row>
    <row r="274" spans="2:11" x14ac:dyDescent="0.25">
      <c r="B274" s="71">
        <v>21</v>
      </c>
      <c r="C274" s="71">
        <v>5</v>
      </c>
      <c r="D274" s="66">
        <f t="shared" si="6"/>
        <v>2.1546969829112008E-5</v>
      </c>
      <c r="E274" s="66">
        <f t="shared" si="7"/>
        <v>1.2214835504031751E-6</v>
      </c>
      <c r="F274" s="71"/>
      <c r="G274" s="71"/>
      <c r="H274" s="71"/>
    </row>
    <row r="275" spans="2:11" x14ac:dyDescent="0.25">
      <c r="B275" s="71">
        <v>21</v>
      </c>
      <c r="C275" s="71">
        <v>7</v>
      </c>
      <c r="D275" s="66">
        <f t="shared" si="6"/>
        <v>-1.5323904307538061E-5</v>
      </c>
      <c r="E275" s="66">
        <f t="shared" si="7"/>
        <v>-1.7026560341708954E-6</v>
      </c>
    </row>
    <row r="276" spans="2:11" x14ac:dyDescent="0.25">
      <c r="B276" s="71">
        <v>21</v>
      </c>
      <c r="C276" s="71">
        <v>9</v>
      </c>
      <c r="D276" s="66">
        <f t="shared" si="6"/>
        <v>1.1849854900761285E-5</v>
      </c>
      <c r="E276" s="66">
        <f t="shared" si="7"/>
        <v>2.1765039613643175E-6</v>
      </c>
      <c r="F276" s="69"/>
      <c r="G276" s="69"/>
    </row>
    <row r="277" spans="2:11" x14ac:dyDescent="0.25">
      <c r="B277" s="71">
        <v>21</v>
      </c>
      <c r="C277" s="71">
        <v>11</v>
      </c>
      <c r="D277" s="66">
        <f t="shared" si="6"/>
        <v>-9.6257183282142498E-6</v>
      </c>
      <c r="E277" s="66">
        <f t="shared" si="7"/>
        <v>-2.6410701081948392E-6</v>
      </c>
      <c r="F277" s="66"/>
      <c r="G277" s="66"/>
      <c r="H277" s="66"/>
      <c r="I277" s="47"/>
      <c r="J277" s="67"/>
      <c r="K277" s="71"/>
    </row>
    <row r="278" spans="2:11" x14ac:dyDescent="0.25">
      <c r="B278" s="71">
        <v>21</v>
      </c>
      <c r="C278" s="71">
        <v>13</v>
      </c>
      <c r="D278" s="66">
        <f t="shared" si="6"/>
        <v>8.0749843700756346E-6</v>
      </c>
      <c r="E278" s="66">
        <f t="shared" si="7"/>
        <v>3.0944951440879419E-6</v>
      </c>
      <c r="F278" s="66"/>
      <c r="G278" s="66"/>
      <c r="H278" s="66"/>
      <c r="I278" s="47"/>
      <c r="J278" s="67"/>
      <c r="K278" s="71"/>
    </row>
    <row r="279" spans="2:11" x14ac:dyDescent="0.25">
      <c r="B279" s="71">
        <v>21</v>
      </c>
      <c r="C279" s="71">
        <v>15</v>
      </c>
      <c r="D279" s="66">
        <f t="shared" ref="D279:D342" si="8">B279/C279*1/(POWER(B279*B279+POWER(C279/$F$5,2),2)+$F$9*B279*B279)*SIN(B279*PI()/2)*SIN(C279*PI()/2)</f>
        <v>-6.9286693490515139E-6</v>
      </c>
      <c r="E279" s="66">
        <f t="shared" ref="E279:E342" si="9">C279/B279*1/(POWER(B279*B279+POWER(C279/$F$5,2),2)+$F$9*B279*B279)*SIN(B279*PI()/2)*SIN(C279*PI()/2)</f>
        <v>-3.53503538216914E-6</v>
      </c>
      <c r="F279" s="66"/>
      <c r="G279" s="66"/>
      <c r="H279" s="66"/>
      <c r="I279" s="47"/>
      <c r="J279" s="67"/>
      <c r="K279" s="71"/>
    </row>
    <row r="280" spans="2:11" x14ac:dyDescent="0.25">
      <c r="B280" s="71">
        <v>21</v>
      </c>
      <c r="C280" s="71">
        <v>17</v>
      </c>
      <c r="D280" s="66">
        <f t="shared" si="8"/>
        <v>6.0444136413040475E-6</v>
      </c>
      <c r="E280" s="66">
        <f t="shared" si="9"/>
        <v>3.9610783272944895E-6</v>
      </c>
      <c r="F280" s="66"/>
      <c r="G280" s="66"/>
      <c r="H280" s="66"/>
      <c r="I280" s="47"/>
      <c r="J280" s="67"/>
      <c r="K280" s="71"/>
    </row>
    <row r="281" spans="2:11" x14ac:dyDescent="0.25">
      <c r="B281" s="71">
        <v>21</v>
      </c>
      <c r="C281" s="71">
        <v>19</v>
      </c>
      <c r="D281" s="66">
        <f t="shared" si="8"/>
        <v>-5.3398329734176747E-6</v>
      </c>
      <c r="E281" s="66">
        <f t="shared" si="9"/>
        <v>-4.3711557900312476E-6</v>
      </c>
    </row>
    <row r="282" spans="2:11" x14ac:dyDescent="0.25">
      <c r="B282" s="71">
        <v>21</v>
      </c>
      <c r="C282" s="71">
        <v>21</v>
      </c>
      <c r="D282" s="66">
        <f t="shared" si="8"/>
        <v>4.7639544056482489E-6</v>
      </c>
      <c r="E282" s="66">
        <f t="shared" si="9"/>
        <v>4.7639544056482489E-6</v>
      </c>
      <c r="F282" s="47"/>
      <c r="G282" s="69"/>
      <c r="H282" s="69"/>
    </row>
    <row r="283" spans="2:11" x14ac:dyDescent="0.25">
      <c r="B283" s="71">
        <v>21</v>
      </c>
      <c r="C283" s="71">
        <v>23</v>
      </c>
      <c r="D283" s="66">
        <f t="shared" si="8"/>
        <v>-4.2835551039904842E-6</v>
      </c>
      <c r="E283" s="66">
        <f t="shared" si="9"/>
        <v>-5.1383234694126218E-6</v>
      </c>
      <c r="F283" s="69"/>
      <c r="G283" s="69"/>
      <c r="H283" s="69"/>
      <c r="I283" s="56"/>
      <c r="J283" s="56"/>
      <c r="K283" s="69"/>
    </row>
    <row r="284" spans="2:11" x14ac:dyDescent="0.25">
      <c r="B284" s="71">
        <v>21</v>
      </c>
      <c r="C284" s="71">
        <v>25</v>
      </c>
      <c r="D284" s="66">
        <f t="shared" si="8"/>
        <v>3.8760584177375813E-6</v>
      </c>
      <c r="E284" s="66">
        <f t="shared" si="9"/>
        <v>5.49328007048977E-6</v>
      </c>
      <c r="G284" s="69"/>
      <c r="H284" s="71"/>
      <c r="I284" s="71"/>
      <c r="J284" s="71"/>
      <c r="K284" s="69"/>
    </row>
    <row r="285" spans="2:11" x14ac:dyDescent="0.25">
      <c r="B285" s="71">
        <v>21</v>
      </c>
      <c r="C285" s="71">
        <v>27</v>
      </c>
      <c r="D285" s="66">
        <f t="shared" si="8"/>
        <v>-3.5255872484252445E-6</v>
      </c>
      <c r="E285" s="66">
        <f t="shared" si="9"/>
        <v>-5.8280115739274455E-6</v>
      </c>
      <c r="F285" s="59"/>
    </row>
    <row r="286" spans="2:11" x14ac:dyDescent="0.25">
      <c r="B286" s="71">
        <v>21</v>
      </c>
      <c r="C286" s="71">
        <v>29</v>
      </c>
      <c r="D286" s="66">
        <f t="shared" si="8"/>
        <v>3.2206505618975547E-6</v>
      </c>
      <c r="E286" s="66">
        <f t="shared" si="9"/>
        <v>6.1418755613511191E-6</v>
      </c>
      <c r="F286" s="59"/>
    </row>
    <row r="287" spans="2:11" x14ac:dyDescent="0.25">
      <c r="B287" s="71">
        <v>21</v>
      </c>
      <c r="C287" s="71">
        <v>31</v>
      </c>
      <c r="D287" s="66">
        <f t="shared" si="8"/>
        <v>-2.9527255472417921E-6</v>
      </c>
      <c r="E287" s="66">
        <f t="shared" si="9"/>
        <v>-6.4343973943296197E-6</v>
      </c>
      <c r="F287" s="59"/>
    </row>
    <row r="288" spans="2:11" x14ac:dyDescent="0.25">
      <c r="B288" s="71">
        <v>21</v>
      </c>
      <c r="C288" s="71">
        <v>33</v>
      </c>
      <c r="D288" s="66">
        <f t="shared" si="8"/>
        <v>2.7153554943940812E-6</v>
      </c>
      <c r="E288" s="66">
        <f t="shared" si="9"/>
        <v>6.7052656086057926E-6</v>
      </c>
    </row>
    <row r="289" spans="2:11" x14ac:dyDescent="0.25">
      <c r="B289" s="71">
        <v>21</v>
      </c>
      <c r="C289" s="71">
        <v>35</v>
      </c>
      <c r="D289" s="66">
        <f t="shared" si="8"/>
        <v>-2.5035571374327689E-6</v>
      </c>
      <c r="E289" s="66">
        <f t="shared" si="9"/>
        <v>-6.9543253817576923E-6</v>
      </c>
    </row>
    <row r="290" spans="2:11" x14ac:dyDescent="0.25">
      <c r="B290" s="71">
        <v>21</v>
      </c>
      <c r="C290" s="71">
        <v>37</v>
      </c>
      <c r="D290" s="66">
        <f t="shared" si="8"/>
        <v>2.3134203947557213E-6</v>
      </c>
      <c r="E290" s="66">
        <f t="shared" si="9"/>
        <v>7.1815703410897566E-6</v>
      </c>
    </row>
    <row r="291" spans="2:11" x14ac:dyDescent="0.25">
      <c r="B291" s="71">
        <v>21</v>
      </c>
      <c r="C291" s="71">
        <v>39</v>
      </c>
      <c r="D291" s="66">
        <f t="shared" si="8"/>
        <v>-2.1418314594606553E-6</v>
      </c>
      <c r="E291" s="66">
        <f t="shared" si="9"/>
        <v>-7.3871329928336899E-6</v>
      </c>
      <c r="F291" s="69"/>
      <c r="G291" s="56"/>
      <c r="H291" s="56"/>
      <c r="I291" s="65"/>
      <c r="K291" s="69"/>
    </row>
    <row r="292" spans="2:11" x14ac:dyDescent="0.25">
      <c r="B292" s="71">
        <v>21</v>
      </c>
      <c r="C292" s="71">
        <v>41</v>
      </c>
      <c r="D292" s="66">
        <f t="shared" si="8"/>
        <v>1.9862771325760874E-6</v>
      </c>
      <c r="E292" s="66">
        <f t="shared" si="9"/>
        <v>7.5712740586403683E-6</v>
      </c>
      <c r="F292" s="71"/>
      <c r="G292" s="71"/>
      <c r="H292" s="71"/>
    </row>
    <row r="293" spans="2:11" x14ac:dyDescent="0.25">
      <c r="B293" s="71">
        <v>21</v>
      </c>
      <c r="C293" s="71">
        <v>43</v>
      </c>
      <c r="D293" s="66">
        <f t="shared" si="8"/>
        <v>-1.8447039544483528E-6</v>
      </c>
      <c r="E293" s="66">
        <f t="shared" si="9"/>
        <v>-7.7343710017573789E-6</v>
      </c>
    </row>
    <row r="294" spans="2:11" x14ac:dyDescent="0.25">
      <c r="B294" s="71">
        <v>21</v>
      </c>
      <c r="C294" s="71">
        <v>45</v>
      </c>
      <c r="D294" s="66">
        <f t="shared" si="8"/>
        <v>1.7154150875658137E-6</v>
      </c>
      <c r="E294" s="66">
        <f t="shared" si="9"/>
        <v>7.8769060143328178E-6</v>
      </c>
      <c r="F294" s="69"/>
      <c r="G294" s="69"/>
    </row>
    <row r="295" spans="2:11" x14ac:dyDescent="0.25">
      <c r="B295" s="71">
        <v>21</v>
      </c>
      <c r="C295" s="71">
        <v>47</v>
      </c>
      <c r="D295" s="66">
        <f t="shared" si="8"/>
        <v>-1.5969937033149438E-6</v>
      </c>
      <c r="E295" s="66">
        <f t="shared" si="9"/>
        <v>-7.9994537202329062E-6</v>
      </c>
      <c r="F295" s="66"/>
      <c r="G295" s="66"/>
      <c r="H295" s="66"/>
      <c r="I295" s="47"/>
      <c r="J295" s="67"/>
      <c r="K295" s="71"/>
    </row>
    <row r="296" spans="2:11" x14ac:dyDescent="0.25">
      <c r="B296" s="71">
        <v>21</v>
      </c>
      <c r="C296" s="71">
        <v>49</v>
      </c>
      <c r="D296" s="66">
        <f t="shared" si="8"/>
        <v>1.4882452945610769E-6</v>
      </c>
      <c r="E296" s="66">
        <f t="shared" si="9"/>
        <v>8.1026688259436415E-6</v>
      </c>
      <c r="F296" s="66"/>
      <c r="G296" s="66"/>
      <c r="H296" s="66"/>
      <c r="I296" s="47"/>
      <c r="J296" s="67"/>
      <c r="K296" s="71"/>
    </row>
    <row r="297" spans="2:11" x14ac:dyDescent="0.25">
      <c r="B297" s="71">
        <v>23</v>
      </c>
      <c r="C297" s="71">
        <v>1</v>
      </c>
      <c r="D297" s="66">
        <f t="shared" si="8"/>
        <v>-8.2332715915285141E-5</v>
      </c>
      <c r="E297" s="66">
        <f t="shared" si="9"/>
        <v>-1.5563840437672049E-7</v>
      </c>
      <c r="F297" s="66"/>
      <c r="G297" s="66"/>
      <c r="H297" s="66"/>
      <c r="I297" s="47"/>
      <c r="J297" s="67"/>
      <c r="K297" s="71"/>
    </row>
    <row r="298" spans="2:11" x14ac:dyDescent="0.25">
      <c r="B298" s="71">
        <v>23</v>
      </c>
      <c r="C298" s="71">
        <v>3</v>
      </c>
      <c r="D298" s="66">
        <f t="shared" si="8"/>
        <v>2.7411005650913726E-5</v>
      </c>
      <c r="E298" s="66">
        <f t="shared" si="9"/>
        <v>4.6634981258643389E-7</v>
      </c>
      <c r="F298" s="66"/>
      <c r="G298" s="66"/>
      <c r="H298" s="66"/>
      <c r="I298" s="47"/>
      <c r="J298" s="67"/>
      <c r="K298" s="71"/>
    </row>
    <row r="299" spans="2:11" x14ac:dyDescent="0.25">
      <c r="B299" s="71">
        <v>23</v>
      </c>
      <c r="C299" s="71">
        <v>5</v>
      </c>
      <c r="D299" s="66">
        <f t="shared" si="8"/>
        <v>-1.6406832375673658E-5</v>
      </c>
      <c r="E299" s="66">
        <f t="shared" si="9"/>
        <v>-7.7537015007909546E-7</v>
      </c>
    </row>
    <row r="300" spans="2:11" x14ac:dyDescent="0.25">
      <c r="B300" s="71">
        <v>23</v>
      </c>
      <c r="C300" s="71">
        <v>7</v>
      </c>
      <c r="D300" s="66">
        <f t="shared" si="8"/>
        <v>1.1676747119194381E-5</v>
      </c>
      <c r="E300" s="66">
        <f t="shared" si="9"/>
        <v>1.0815890526285912E-6</v>
      </c>
      <c r="F300" s="47"/>
      <c r="G300" s="69"/>
      <c r="H300" s="69"/>
    </row>
    <row r="301" spans="2:11" x14ac:dyDescent="0.25">
      <c r="B301" s="71">
        <v>23</v>
      </c>
      <c r="C301" s="71">
        <v>9</v>
      </c>
      <c r="D301" s="66">
        <f t="shared" si="8"/>
        <v>-9.0382025860376862E-6</v>
      </c>
      <c r="E301" s="66">
        <f t="shared" si="9"/>
        <v>-1.3839213789585116E-6</v>
      </c>
      <c r="F301" s="69"/>
      <c r="G301" s="69"/>
      <c r="H301" s="69"/>
      <c r="I301" s="56"/>
      <c r="J301" s="56"/>
      <c r="K301" s="69"/>
    </row>
    <row r="302" spans="2:11" x14ac:dyDescent="0.25">
      <c r="B302" s="71">
        <v>23</v>
      </c>
      <c r="C302" s="71">
        <v>11</v>
      </c>
      <c r="D302" s="66">
        <f t="shared" si="8"/>
        <v>7.3505498940750972E-6</v>
      </c>
      <c r="E302" s="66">
        <f t="shared" si="9"/>
        <v>1.6813167054500697E-6</v>
      </c>
      <c r="G302" s="69"/>
      <c r="H302" s="71"/>
      <c r="I302" s="71"/>
      <c r="J302" s="71"/>
      <c r="K302" s="69"/>
    </row>
    <row r="303" spans="2:11" x14ac:dyDescent="0.25">
      <c r="B303" s="71">
        <v>23</v>
      </c>
      <c r="C303" s="71">
        <v>13</v>
      </c>
      <c r="D303" s="66">
        <f t="shared" si="8"/>
        <v>-6.1751148042871165E-6</v>
      </c>
      <c r="E303" s="66">
        <f t="shared" si="9"/>
        <v>-1.9727682456040127E-6</v>
      </c>
      <c r="F303" s="59"/>
    </row>
    <row r="304" spans="2:11" x14ac:dyDescent="0.25">
      <c r="B304" s="71">
        <v>23</v>
      </c>
      <c r="C304" s="71">
        <v>15</v>
      </c>
      <c r="D304" s="66">
        <f t="shared" si="8"/>
        <v>5.3072126173211272E-6</v>
      </c>
      <c r="E304" s="66">
        <f t="shared" si="9"/>
        <v>2.2573210565165475E-6</v>
      </c>
      <c r="F304" s="59"/>
    </row>
    <row r="305" spans="2:10" x14ac:dyDescent="0.25">
      <c r="B305" s="71">
        <v>23</v>
      </c>
      <c r="C305" s="71">
        <v>17</v>
      </c>
      <c r="D305" s="66">
        <f t="shared" si="8"/>
        <v>-4.6385052233862069E-6</v>
      </c>
      <c r="E305" s="66">
        <f t="shared" si="9"/>
        <v>-2.5340794131542792E-6</v>
      </c>
      <c r="F305" s="59"/>
    </row>
    <row r="306" spans="2:10" x14ac:dyDescent="0.25">
      <c r="B306" s="71">
        <v>23</v>
      </c>
      <c r="C306" s="71">
        <v>19</v>
      </c>
      <c r="D306" s="66">
        <f t="shared" si="8"/>
        <v>4.1062903337814984E-6</v>
      </c>
      <c r="E306" s="66">
        <f t="shared" si="9"/>
        <v>2.8022132523537259E-6</v>
      </c>
    </row>
    <row r="307" spans="2:10" x14ac:dyDescent="0.25">
      <c r="B307" s="71">
        <v>23</v>
      </c>
      <c r="C307" s="71">
        <v>21</v>
      </c>
      <c r="D307" s="66">
        <f t="shared" si="8"/>
        <v>-3.6717681416293142E-6</v>
      </c>
      <c r="E307" s="66">
        <f t="shared" si="9"/>
        <v>-3.0609636114527927E-6</v>
      </c>
    </row>
    <row r="308" spans="2:10" x14ac:dyDescent="0.25">
      <c r="B308" s="71">
        <v>23</v>
      </c>
      <c r="C308" s="71">
        <v>23</v>
      </c>
      <c r="D308" s="66">
        <f t="shared" si="8"/>
        <v>3.3096470104718449E-6</v>
      </c>
      <c r="E308" s="66">
        <f t="shared" si="9"/>
        <v>3.3096470104718449E-6</v>
      </c>
    </row>
    <row r="309" spans="2:10" x14ac:dyDescent="0.25">
      <c r="B309" s="71">
        <v>23</v>
      </c>
      <c r="C309" s="71">
        <v>25</v>
      </c>
      <c r="D309" s="66">
        <f t="shared" si="8"/>
        <v>-3.0027383668367132E-6</v>
      </c>
      <c r="E309" s="66">
        <f t="shared" si="9"/>
        <v>-3.5476587509885548E-6</v>
      </c>
      <c r="F309" s="69"/>
      <c r="G309" s="56"/>
      <c r="H309" s="56"/>
      <c r="I309" s="65"/>
    </row>
    <row r="310" spans="2:10" x14ac:dyDescent="0.25">
      <c r="B310" s="71">
        <v>23</v>
      </c>
      <c r="C310" s="71">
        <v>27</v>
      </c>
      <c r="D310" s="66">
        <f t="shared" si="8"/>
        <v>2.7389538312562121E-6</v>
      </c>
      <c r="E310" s="66">
        <f t="shared" si="9"/>
        <v>3.7744751285175401E-6</v>
      </c>
      <c r="F310" s="71"/>
      <c r="G310" s="71"/>
      <c r="H310" s="71"/>
    </row>
    <row r="311" spans="2:10" x14ac:dyDescent="0.25">
      <c r="B311" s="71">
        <v>23</v>
      </c>
      <c r="C311" s="71">
        <v>29</v>
      </c>
      <c r="D311" s="66">
        <f t="shared" si="8"/>
        <v>-2.5095449126679322E-6</v>
      </c>
      <c r="E311" s="66">
        <f t="shared" si="9"/>
        <v>-3.9896545776062968E-6</v>
      </c>
    </row>
    <row r="312" spans="2:10" x14ac:dyDescent="0.25">
      <c r="B312" s="71">
        <v>23</v>
      </c>
      <c r="C312" s="71">
        <v>31</v>
      </c>
      <c r="D312" s="66">
        <f t="shared" si="8"/>
        <v>2.3080241317196313E-6</v>
      </c>
      <c r="E312" s="66">
        <f t="shared" si="9"/>
        <v>4.1928377893810315E-6</v>
      </c>
      <c r="F312" s="69"/>
      <c r="G312" s="69"/>
    </row>
    <row r="313" spans="2:10" x14ac:dyDescent="0.25">
      <c r="B313" s="71">
        <v>23</v>
      </c>
      <c r="C313" s="71">
        <v>33</v>
      </c>
      <c r="D313" s="66">
        <f t="shared" si="8"/>
        <v>-2.1294785019599983E-6</v>
      </c>
      <c r="E313" s="66">
        <f t="shared" si="9"/>
        <v>-4.383746859422378E-6</v>
      </c>
      <c r="F313" s="66"/>
      <c r="G313" s="66"/>
      <c r="H313" s="66"/>
      <c r="I313" s="47"/>
      <c r="J313" s="67"/>
    </row>
    <row r="314" spans="2:10" x14ac:dyDescent="0.25">
      <c r="B314" s="71">
        <v>23</v>
      </c>
      <c r="C314" s="71">
        <v>35</v>
      </c>
      <c r="D314" s="66">
        <f t="shared" si="8"/>
        <v>1.9701184426641998E-6</v>
      </c>
      <c r="E314" s="66">
        <f t="shared" si="9"/>
        <v>4.5621835392507461E-6</v>
      </c>
      <c r="F314" s="66"/>
      <c r="G314" s="66"/>
      <c r="H314" s="66"/>
      <c r="I314" s="47"/>
      <c r="J314" s="67"/>
    </row>
    <row r="315" spans="2:10" x14ac:dyDescent="0.25">
      <c r="B315" s="71">
        <v>23</v>
      </c>
      <c r="C315" s="71">
        <v>37</v>
      </c>
      <c r="D315" s="66">
        <f t="shared" si="8"/>
        <v>-1.826973054925837E-6</v>
      </c>
      <c r="E315" s="66">
        <f t="shared" si="9"/>
        <v>-4.7280266771143117E-6</v>
      </c>
      <c r="F315" s="66"/>
      <c r="G315" s="66"/>
      <c r="H315" s="66"/>
      <c r="I315" s="47"/>
      <c r="J315" s="67"/>
    </row>
    <row r="316" spans="2:10" x14ac:dyDescent="0.25">
      <c r="B316" s="71">
        <v>23</v>
      </c>
      <c r="C316" s="71">
        <v>39</v>
      </c>
      <c r="D316" s="66">
        <f t="shared" si="8"/>
        <v>1.6976792313567055E-6</v>
      </c>
      <c r="E316" s="66">
        <f t="shared" si="9"/>
        <v>4.8812289430879945E-6</v>
      </c>
      <c r="F316" s="66"/>
      <c r="G316" s="66"/>
      <c r="H316" s="66"/>
      <c r="I316" s="47"/>
      <c r="J316" s="67"/>
    </row>
    <row r="317" spans="2:10" x14ac:dyDescent="0.25">
      <c r="B317" s="71">
        <v>23</v>
      </c>
      <c r="C317" s="71">
        <v>41</v>
      </c>
      <c r="D317" s="66">
        <f t="shared" si="8"/>
        <v>-1.5803325669905497E-6</v>
      </c>
      <c r="E317" s="66">
        <f t="shared" si="9"/>
        <v>-5.0218129397185511E-6</v>
      </c>
    </row>
    <row r="318" spans="2:10" x14ac:dyDescent="0.25">
      <c r="B318" s="71">
        <v>23</v>
      </c>
      <c r="C318" s="71">
        <v>43</v>
      </c>
      <c r="D318" s="66">
        <f t="shared" si="8"/>
        <v>1.4733799559928986E-6</v>
      </c>
      <c r="E318" s="66">
        <f t="shared" si="9"/>
        <v>5.1498668027048586E-6</v>
      </c>
      <c r="F318" s="47"/>
      <c r="G318" s="69"/>
      <c r="H318" s="69"/>
    </row>
    <row r="319" spans="2:10" x14ac:dyDescent="0.25">
      <c r="B319" s="71">
        <v>23</v>
      </c>
      <c r="C319" s="71">
        <v>45</v>
      </c>
      <c r="D319" s="66">
        <f t="shared" si="8"/>
        <v>-1.3755409090351805E-6</v>
      </c>
      <c r="E319" s="66">
        <f t="shared" si="9"/>
        <v>-5.2655393965902473E-6</v>
      </c>
      <c r="F319" s="69"/>
      <c r="G319" s="69"/>
      <c r="H319" s="69"/>
      <c r="I319" s="56"/>
      <c r="J319" s="56"/>
    </row>
    <row r="320" spans="2:10" x14ac:dyDescent="0.25">
      <c r="B320" s="71">
        <v>23</v>
      </c>
      <c r="C320" s="71">
        <v>47</v>
      </c>
      <c r="D320" s="66">
        <f t="shared" si="8"/>
        <v>1.2857490381467745E-6</v>
      </c>
      <c r="E320" s="66">
        <f t="shared" si="9"/>
        <v>5.3690352084427708E-6</v>
      </c>
      <c r="G320" s="69"/>
      <c r="H320" s="71"/>
      <c r="I320" s="71"/>
      <c r="J320" s="71"/>
    </row>
    <row r="321" spans="2:10" x14ac:dyDescent="0.25">
      <c r="B321" s="71">
        <v>23</v>
      </c>
      <c r="C321" s="71">
        <v>49</v>
      </c>
      <c r="D321" s="66">
        <f t="shared" si="8"/>
        <v>-1.2031079472224966E-6</v>
      </c>
      <c r="E321" s="66">
        <f t="shared" si="9"/>
        <v>-5.46060903833878E-6</v>
      </c>
      <c r="F321" s="59"/>
    </row>
    <row r="322" spans="2:10" x14ac:dyDescent="0.25">
      <c r="B322" s="71">
        <v>25</v>
      </c>
      <c r="C322" s="71">
        <v>1</v>
      </c>
      <c r="D322" s="66">
        <f t="shared" si="8"/>
        <v>6.4094346615687853E-5</v>
      </c>
      <c r="E322" s="66">
        <f t="shared" si="9"/>
        <v>1.0255095458510058E-7</v>
      </c>
      <c r="F322" s="59"/>
    </row>
    <row r="323" spans="2:10" x14ac:dyDescent="0.25">
      <c r="B323" s="71">
        <v>25</v>
      </c>
      <c r="C323" s="71">
        <v>3</v>
      </c>
      <c r="D323" s="66">
        <f t="shared" si="8"/>
        <v>-2.1342887866039353E-5</v>
      </c>
      <c r="E323" s="66">
        <f t="shared" si="9"/>
        <v>-3.0733758527096666E-7</v>
      </c>
      <c r="F323" s="59"/>
    </row>
    <row r="324" spans="2:10" x14ac:dyDescent="0.25">
      <c r="B324" s="71">
        <v>25</v>
      </c>
      <c r="C324" s="71">
        <v>5</v>
      </c>
      <c r="D324" s="66">
        <f t="shared" si="8"/>
        <v>1.2779520052344915E-5</v>
      </c>
      <c r="E324" s="66">
        <f t="shared" si="9"/>
        <v>5.1118080209379662E-7</v>
      </c>
    </row>
    <row r="325" spans="2:10" x14ac:dyDescent="0.25">
      <c r="B325" s="71">
        <v>25</v>
      </c>
      <c r="C325" s="71">
        <v>7</v>
      </c>
      <c r="D325" s="66">
        <f t="shared" si="8"/>
        <v>-9.1002512725271562E-6</v>
      </c>
      <c r="E325" s="66">
        <f t="shared" si="9"/>
        <v>-7.1345969976612908E-7</v>
      </c>
    </row>
    <row r="326" spans="2:10" x14ac:dyDescent="0.25">
      <c r="B326" s="71">
        <v>25</v>
      </c>
      <c r="C326" s="71">
        <v>9</v>
      </c>
      <c r="D326" s="66">
        <f t="shared" si="8"/>
        <v>7.0491150335942163E-6</v>
      </c>
      <c r="E326" s="66">
        <f t="shared" si="9"/>
        <v>9.135653083538105E-7</v>
      </c>
    </row>
    <row r="327" spans="2:10" x14ac:dyDescent="0.25">
      <c r="B327" s="71">
        <v>25</v>
      </c>
      <c r="C327" s="71">
        <v>11</v>
      </c>
      <c r="D327" s="66">
        <f t="shared" si="8"/>
        <v>-5.7381463280056849E-6</v>
      </c>
      <c r="E327" s="66">
        <f t="shared" si="9"/>
        <v>-1.1109051291019005E-6</v>
      </c>
      <c r="F327" s="69"/>
      <c r="G327" s="56"/>
      <c r="H327" s="56"/>
      <c r="I327" s="65"/>
    </row>
    <row r="328" spans="2:10" x14ac:dyDescent="0.25">
      <c r="B328" s="71">
        <v>25</v>
      </c>
      <c r="C328" s="71">
        <v>13</v>
      </c>
      <c r="D328" s="66">
        <f t="shared" si="8"/>
        <v>4.8258411186342582E-6</v>
      </c>
      <c r="E328" s="66">
        <f t="shared" si="9"/>
        <v>1.3049074384787035E-6</v>
      </c>
      <c r="F328" s="71"/>
      <c r="G328" s="71"/>
      <c r="H328" s="71"/>
    </row>
    <row r="329" spans="2:10" x14ac:dyDescent="0.25">
      <c r="B329" s="71">
        <v>25</v>
      </c>
      <c r="C329" s="71">
        <v>15</v>
      </c>
      <c r="D329" s="66">
        <f t="shared" si="8"/>
        <v>-4.1528480647312733E-6</v>
      </c>
      <c r="E329" s="66">
        <f t="shared" si="9"/>
        <v>-1.4950253033032584E-6</v>
      </c>
    </row>
    <row r="330" spans="2:10" x14ac:dyDescent="0.25">
      <c r="B330" s="71">
        <v>25</v>
      </c>
      <c r="C330" s="71">
        <v>17</v>
      </c>
      <c r="D330" s="66">
        <f t="shared" si="8"/>
        <v>3.634818893213178E-6</v>
      </c>
      <c r="E330" s="66">
        <f t="shared" si="9"/>
        <v>1.6807402562217735E-6</v>
      </c>
      <c r="F330" s="69"/>
      <c r="G330" s="69"/>
    </row>
    <row r="331" spans="2:10" x14ac:dyDescent="0.25">
      <c r="B331" s="71">
        <v>25</v>
      </c>
      <c r="C331" s="71">
        <v>19</v>
      </c>
      <c r="D331" s="66">
        <f t="shared" si="8"/>
        <v>-3.2229321125030678E-6</v>
      </c>
      <c r="E331" s="66">
        <f t="shared" si="9"/>
        <v>-1.8615655881817718E-6</v>
      </c>
      <c r="F331" s="66"/>
      <c r="G331" s="66"/>
      <c r="H331" s="66"/>
      <c r="I331" s="47"/>
      <c r="J331" s="67"/>
    </row>
    <row r="332" spans="2:10" x14ac:dyDescent="0.25">
      <c r="B332" s="71">
        <v>25</v>
      </c>
      <c r="C332" s="71">
        <v>21</v>
      </c>
      <c r="D332" s="66">
        <f t="shared" si="8"/>
        <v>2.8869745219487576E-6</v>
      </c>
      <c r="E332" s="66">
        <f t="shared" si="9"/>
        <v>2.0370492226870434E-6</v>
      </c>
      <c r="F332" s="66"/>
      <c r="G332" s="66"/>
      <c r="H332" s="66"/>
      <c r="I332" s="47"/>
      <c r="J332" s="67"/>
    </row>
    <row r="333" spans="2:10" x14ac:dyDescent="0.25">
      <c r="B333" s="71">
        <v>25</v>
      </c>
      <c r="C333" s="71">
        <v>23</v>
      </c>
      <c r="D333" s="66">
        <f t="shared" si="8"/>
        <v>-2.6072496990233914E-6</v>
      </c>
      <c r="E333" s="66">
        <f t="shared" si="9"/>
        <v>-2.2067761452533988E-6</v>
      </c>
      <c r="F333" s="66"/>
      <c r="G333" s="66"/>
      <c r="H333" s="66"/>
      <c r="I333" s="47"/>
      <c r="J333" s="67"/>
    </row>
    <row r="334" spans="2:10" x14ac:dyDescent="0.25">
      <c r="B334" s="71">
        <v>25</v>
      </c>
      <c r="C334" s="71">
        <v>25</v>
      </c>
      <c r="D334" s="66">
        <f t="shared" si="8"/>
        <v>2.3703703703703703E-6</v>
      </c>
      <c r="E334" s="66">
        <f t="shared" si="9"/>
        <v>2.3703703703703703E-6</v>
      </c>
      <c r="F334" s="66"/>
      <c r="G334" s="66"/>
      <c r="H334" s="66"/>
      <c r="I334" s="47"/>
      <c r="J334" s="67"/>
    </row>
    <row r="335" spans="2:10" x14ac:dyDescent="0.25">
      <c r="B335" s="71">
        <v>25</v>
      </c>
      <c r="C335" s="71">
        <v>27</v>
      </c>
      <c r="D335" s="66">
        <f t="shared" si="8"/>
        <v>-2.1669208137489478E-6</v>
      </c>
      <c r="E335" s="66">
        <f t="shared" si="9"/>
        <v>-2.5274964371567727E-6</v>
      </c>
    </row>
    <row r="336" spans="2:10" x14ac:dyDescent="0.25">
      <c r="B336" s="71">
        <v>25</v>
      </c>
      <c r="C336" s="71">
        <v>29</v>
      </c>
      <c r="D336" s="66">
        <f t="shared" si="8"/>
        <v>1.9900865290883764E-6</v>
      </c>
      <c r="E336" s="66">
        <f t="shared" si="9"/>
        <v>2.6778604335413194E-6</v>
      </c>
      <c r="F336" s="47"/>
      <c r="G336" s="69"/>
      <c r="H336" s="69"/>
    </row>
    <row r="337" spans="2:10" x14ac:dyDescent="0.25">
      <c r="B337" s="71">
        <v>25</v>
      </c>
      <c r="C337" s="71">
        <v>31</v>
      </c>
      <c r="D337" s="66">
        <f t="shared" si="8"/>
        <v>-1.8348143580823212E-6</v>
      </c>
      <c r="E337" s="66">
        <f t="shared" si="9"/>
        <v>-2.8212105569873774E-6</v>
      </c>
      <c r="F337" s="69"/>
      <c r="G337" s="69"/>
      <c r="H337" s="69"/>
      <c r="I337" s="56"/>
      <c r="J337" s="56"/>
    </row>
    <row r="338" spans="2:10" x14ac:dyDescent="0.25">
      <c r="B338" s="71">
        <v>25</v>
      </c>
      <c r="C338" s="71">
        <v>33</v>
      </c>
      <c r="D338" s="66">
        <f t="shared" si="8"/>
        <v>1.6972780230289125E-6</v>
      </c>
      <c r="E338" s="66">
        <f t="shared" si="9"/>
        <v>2.9573372273255775E-6</v>
      </c>
      <c r="G338" s="69"/>
      <c r="H338" s="71"/>
      <c r="I338" s="71"/>
      <c r="J338" s="71"/>
    </row>
    <row r="339" spans="2:10" x14ac:dyDescent="0.25">
      <c r="B339" s="71">
        <v>25</v>
      </c>
      <c r="C339" s="71">
        <v>35</v>
      </c>
      <c r="D339" s="66">
        <f t="shared" si="8"/>
        <v>-1.5745269255125952E-6</v>
      </c>
      <c r="E339" s="66">
        <f t="shared" si="9"/>
        <v>-3.0860727740046863E-6</v>
      </c>
      <c r="F339" s="59"/>
    </row>
    <row r="340" spans="2:10" x14ac:dyDescent="0.25">
      <c r="B340" s="71">
        <v>25</v>
      </c>
      <c r="C340" s="71">
        <v>37</v>
      </c>
      <c r="D340" s="66">
        <f t="shared" si="8"/>
        <v>1.4642488704807875E-6</v>
      </c>
      <c r="E340" s="66">
        <f t="shared" si="9"/>
        <v>3.2072907259011172E-6</v>
      </c>
      <c r="F340" s="59"/>
    </row>
    <row r="341" spans="2:10" x14ac:dyDescent="0.25">
      <c r="B341" s="71">
        <v>25</v>
      </c>
      <c r="C341" s="71">
        <v>39</v>
      </c>
      <c r="D341" s="66">
        <f t="shared" si="8"/>
        <v>-1.3646058253860783E-6</v>
      </c>
      <c r="E341" s="66">
        <f t="shared" si="9"/>
        <v>-3.3209047366595601E-6</v>
      </c>
      <c r="F341" s="59"/>
    </row>
    <row r="342" spans="2:10" x14ac:dyDescent="0.25">
      <c r="B342" s="71">
        <v>25</v>
      </c>
      <c r="C342" s="71">
        <v>41</v>
      </c>
      <c r="D342" s="66">
        <f t="shared" si="8"/>
        <v>1.2741177804608858E-6</v>
      </c>
      <c r="E342" s="66">
        <f t="shared" si="9"/>
        <v>3.426867182327598E-6</v>
      </c>
    </row>
    <row r="343" spans="2:10" x14ac:dyDescent="0.25">
      <c r="B343" s="71">
        <v>25</v>
      </c>
      <c r="C343" s="71">
        <v>43</v>
      </c>
      <c r="D343" s="66">
        <f t="shared" ref="D343:D406" si="10">B343/C343*1/(POWER(B343*B343+POWER(C343/$F$5,2),2)+$F$9*B343*B343)*SIN(B343*PI()/2)*SIN(C343*PI()/2)</f>
        <v>-1.1915790531323958E-6</v>
      </c>
      <c r="E343" s="66">
        <f t="shared" ref="E343:E406" si="11">C343/B343*1/(POWER(B343*B343+POWER(C343/$F$5,2),2)+$F$9*B343*B343)*SIN(B343*PI()/2)*SIN(C343*PI()/2)</f>
        <v>-3.5251674707868793E-6</v>
      </c>
    </row>
    <row r="344" spans="2:10" x14ac:dyDescent="0.25">
      <c r="B344" s="71">
        <v>25</v>
      </c>
      <c r="C344" s="71">
        <v>45</v>
      </c>
      <c r="D344" s="66">
        <f t="shared" si="10"/>
        <v>1.1159969457395589E-6</v>
      </c>
      <c r="E344" s="66">
        <f t="shared" si="11"/>
        <v>3.6158301041961708E-6</v>
      </c>
    </row>
    <row r="345" spans="2:10" x14ac:dyDescent="0.25">
      <c r="B345" s="71">
        <v>25</v>
      </c>
      <c r="C345" s="71">
        <v>47</v>
      </c>
      <c r="D345" s="66">
        <f t="shared" si="10"/>
        <v>-1.0465461001580904E-6</v>
      </c>
      <c r="E345" s="66">
        <f t="shared" si="11"/>
        <v>-3.6989125363987547E-6</v>
      </c>
      <c r="F345" s="69"/>
      <c r="G345" s="56"/>
      <c r="H345" s="56"/>
      <c r="I345" s="65"/>
    </row>
    <row r="346" spans="2:10" x14ac:dyDescent="0.25">
      <c r="B346" s="71">
        <v>25</v>
      </c>
      <c r="C346" s="71">
        <v>49</v>
      </c>
      <c r="D346" s="66">
        <f t="shared" si="10"/>
        <v>9.825340657754859E-7</v>
      </c>
      <c r="E346" s="66">
        <f t="shared" si="11"/>
        <v>3.7745028670831066E-6</v>
      </c>
      <c r="F346" s="71"/>
      <c r="G346" s="71"/>
      <c r="H346" s="71"/>
    </row>
    <row r="347" spans="2:10" x14ac:dyDescent="0.25">
      <c r="B347" s="71">
        <v>27</v>
      </c>
      <c r="C347" s="71">
        <v>1</v>
      </c>
      <c r="D347" s="66">
        <f t="shared" si="10"/>
        <v>-5.0869460671065534E-5</v>
      </c>
      <c r="E347" s="66">
        <f t="shared" si="11"/>
        <v>-6.9779781441790845E-8</v>
      </c>
    </row>
    <row r="348" spans="2:10" x14ac:dyDescent="0.25">
      <c r="B348" s="71">
        <v>27</v>
      </c>
      <c r="C348" s="71">
        <v>3</v>
      </c>
      <c r="D348" s="66">
        <f t="shared" si="10"/>
        <v>1.6941590735134657E-5</v>
      </c>
      <c r="E348" s="66">
        <f t="shared" si="11"/>
        <v>2.0915544117450192E-7</v>
      </c>
      <c r="F348" s="69"/>
      <c r="G348" s="69"/>
    </row>
    <row r="349" spans="2:10" x14ac:dyDescent="0.25">
      <c r="B349" s="71">
        <v>27</v>
      </c>
      <c r="C349" s="71">
        <v>5</v>
      </c>
      <c r="D349" s="66">
        <f t="shared" si="10"/>
        <v>-1.0147114367374398E-5</v>
      </c>
      <c r="E349" s="66">
        <f t="shared" si="11"/>
        <v>-3.4798060244768162E-7</v>
      </c>
      <c r="F349" s="66"/>
      <c r="G349" s="66"/>
      <c r="H349" s="66"/>
      <c r="I349" s="47"/>
      <c r="J349" s="67"/>
    </row>
    <row r="350" spans="2:10" x14ac:dyDescent="0.25">
      <c r="B350" s="71">
        <v>27</v>
      </c>
      <c r="C350" s="71">
        <v>7</v>
      </c>
      <c r="D350" s="66">
        <f t="shared" si="10"/>
        <v>7.2288873060579106E-6</v>
      </c>
      <c r="E350" s="66">
        <f t="shared" si="11"/>
        <v>4.8589228806150566E-7</v>
      </c>
      <c r="F350" s="66"/>
      <c r="G350" s="66"/>
      <c r="H350" s="66"/>
      <c r="I350" s="47"/>
      <c r="J350" s="67"/>
    </row>
    <row r="351" spans="2:10" x14ac:dyDescent="0.25">
      <c r="B351" s="71">
        <v>27</v>
      </c>
      <c r="C351" s="71">
        <v>9</v>
      </c>
      <c r="D351" s="66">
        <f t="shared" si="10"/>
        <v>-5.6028015155031262E-6</v>
      </c>
      <c r="E351" s="66">
        <f t="shared" si="11"/>
        <v>-6.2253350172256955E-7</v>
      </c>
      <c r="F351" s="66"/>
      <c r="G351" s="66"/>
      <c r="H351" s="66"/>
      <c r="I351" s="47"/>
      <c r="J351" s="67"/>
    </row>
    <row r="352" spans="2:10" x14ac:dyDescent="0.25">
      <c r="B352" s="71">
        <v>27</v>
      </c>
      <c r="C352" s="71">
        <v>11</v>
      </c>
      <c r="D352" s="66">
        <f t="shared" si="10"/>
        <v>4.5641154758907555E-6</v>
      </c>
      <c r="E352" s="66">
        <f t="shared" si="11"/>
        <v>7.5755551794620214E-7</v>
      </c>
      <c r="F352" s="66"/>
      <c r="G352" s="66"/>
      <c r="H352" s="66"/>
      <c r="I352" s="47"/>
      <c r="J352" s="67"/>
    </row>
    <row r="353" spans="2:10" x14ac:dyDescent="0.25">
      <c r="B353" s="71">
        <v>27</v>
      </c>
      <c r="C353" s="71">
        <v>13</v>
      </c>
      <c r="D353" s="66">
        <f t="shared" si="10"/>
        <v>-3.8417871740956474E-6</v>
      </c>
      <c r="E353" s="66">
        <f t="shared" si="11"/>
        <v>-8.9062007190969047E-7</v>
      </c>
    </row>
    <row r="354" spans="2:10" x14ac:dyDescent="0.25">
      <c r="B354" s="71">
        <v>27</v>
      </c>
      <c r="C354" s="71">
        <v>15</v>
      </c>
      <c r="D354" s="66">
        <f t="shared" si="10"/>
        <v>3.3093406138826838E-6</v>
      </c>
      <c r="E354" s="66">
        <f t="shared" si="11"/>
        <v>1.0214014240378655E-6</v>
      </c>
      <c r="F354" s="47"/>
      <c r="G354" s="69"/>
      <c r="H354" s="69"/>
    </row>
    <row r="355" spans="2:10" x14ac:dyDescent="0.25">
      <c r="B355" s="71">
        <v>27</v>
      </c>
      <c r="C355" s="71">
        <v>17</v>
      </c>
      <c r="D355" s="66">
        <f t="shared" si="10"/>
        <v>-2.899826482923788E-6</v>
      </c>
      <c r="E355" s="66">
        <f t="shared" si="11"/>
        <v>-1.1495882764951645E-6</v>
      </c>
      <c r="F355" s="69"/>
      <c r="G355" s="69"/>
      <c r="H355" s="69"/>
      <c r="I355" s="56"/>
      <c r="J355" s="56"/>
    </row>
    <row r="356" spans="2:10" x14ac:dyDescent="0.25">
      <c r="B356" s="71">
        <v>27</v>
      </c>
      <c r="C356" s="71">
        <v>19</v>
      </c>
      <c r="D356" s="66">
        <f t="shared" si="10"/>
        <v>2.5744918149695857E-6</v>
      </c>
      <c r="E356" s="66">
        <f t="shared" si="11"/>
        <v>1.2748855215418662E-6</v>
      </c>
      <c r="G356" s="69"/>
      <c r="H356" s="71"/>
      <c r="I356" s="71"/>
      <c r="J356" s="71"/>
    </row>
    <row r="357" spans="2:10" x14ac:dyDescent="0.25">
      <c r="B357" s="71">
        <v>27</v>
      </c>
      <c r="C357" s="71">
        <v>21</v>
      </c>
      <c r="D357" s="66">
        <f t="shared" si="10"/>
        <v>-2.309352656932217E-6</v>
      </c>
      <c r="E357" s="66">
        <f t="shared" si="11"/>
        <v>-1.3970158048108471E-6</v>
      </c>
      <c r="F357" s="59"/>
    </row>
    <row r="358" spans="2:10" x14ac:dyDescent="0.25">
      <c r="B358" s="71">
        <v>27</v>
      </c>
      <c r="C358" s="71">
        <v>23</v>
      </c>
      <c r="D358" s="66">
        <f t="shared" si="10"/>
        <v>2.0887722660333894E-6</v>
      </c>
      <c r="E358" s="66">
        <f t="shared" si="11"/>
        <v>1.5157208898925415E-6</v>
      </c>
      <c r="F358" s="59"/>
    </row>
    <row r="359" spans="2:10" x14ac:dyDescent="0.25">
      <c r="B359" s="71">
        <v>27</v>
      </c>
      <c r="C359" s="71">
        <v>25</v>
      </c>
      <c r="D359" s="66">
        <f t="shared" si="10"/>
        <v>-1.9021217463591101E-6</v>
      </c>
      <c r="E359" s="66">
        <f t="shared" si="11"/>
        <v>-1.6307628140938872E-6</v>
      </c>
      <c r="F359" s="59"/>
    </row>
    <row r="360" spans="2:10" x14ac:dyDescent="0.25">
      <c r="B360" s="71">
        <v>27</v>
      </c>
      <c r="C360" s="71">
        <v>27</v>
      </c>
      <c r="D360" s="66">
        <f t="shared" si="10"/>
        <v>1.7419248287752694E-6</v>
      </c>
      <c r="E360" s="66">
        <f t="shared" si="11"/>
        <v>1.7419248287752694E-6</v>
      </c>
    </row>
    <row r="361" spans="2:10" x14ac:dyDescent="0.25">
      <c r="B361" s="71">
        <v>27</v>
      </c>
      <c r="C361" s="71">
        <v>29</v>
      </c>
      <c r="D361" s="66">
        <f t="shared" si="10"/>
        <v>-1.6027703166977998E-6</v>
      </c>
      <c r="E361" s="66">
        <f t="shared" si="11"/>
        <v>-1.8490121211836073E-6</v>
      </c>
    </row>
    <row r="362" spans="2:10" x14ac:dyDescent="0.25">
      <c r="B362" s="71">
        <v>27</v>
      </c>
      <c r="C362" s="71">
        <v>31</v>
      </c>
      <c r="D362" s="66">
        <f t="shared" si="10"/>
        <v>1.480645514986923E-6</v>
      </c>
      <c r="E362" s="66">
        <f t="shared" si="11"/>
        <v>1.9518523181103332E-6</v>
      </c>
    </row>
    <row r="363" spans="2:10" x14ac:dyDescent="0.25">
      <c r="B363" s="71">
        <v>27</v>
      </c>
      <c r="C363" s="71">
        <v>33</v>
      </c>
      <c r="D363" s="66">
        <f t="shared" si="10"/>
        <v>-1.372512047685663E-6</v>
      </c>
      <c r="E363" s="66">
        <f t="shared" si="11"/>
        <v>-2.0502957749378423E-6</v>
      </c>
      <c r="F363" s="69"/>
      <c r="G363" s="56"/>
      <c r="H363" s="56"/>
      <c r="I363" s="65"/>
    </row>
    <row r="364" spans="2:10" x14ac:dyDescent="0.25">
      <c r="B364" s="71">
        <v>27</v>
      </c>
      <c r="C364" s="71">
        <v>35</v>
      </c>
      <c r="D364" s="66">
        <f t="shared" si="10"/>
        <v>1.2760271132131426E-6</v>
      </c>
      <c r="E364" s="66">
        <f t="shared" si="11"/>
        <v>2.1442156566338815E-6</v>
      </c>
      <c r="F364" s="71"/>
      <c r="G364" s="71"/>
      <c r="H364" s="71"/>
    </row>
    <row r="365" spans="2:10" x14ac:dyDescent="0.25">
      <c r="B365" s="71">
        <v>27</v>
      </c>
      <c r="C365" s="71">
        <v>37</v>
      </c>
      <c r="D365" s="66">
        <f t="shared" si="10"/>
        <v>-1.1893551502915343E-6</v>
      </c>
      <c r="E365" s="66">
        <f t="shared" si="11"/>
        <v>-2.2335078199576279E-6</v>
      </c>
    </row>
    <row r="366" spans="2:10" x14ac:dyDescent="0.25">
      <c r="B366" s="71">
        <v>27</v>
      </c>
      <c r="C366" s="71">
        <v>39</v>
      </c>
      <c r="D366" s="66">
        <f t="shared" si="10"/>
        <v>1.1110374626597863E-6</v>
      </c>
      <c r="E366" s="66">
        <f t="shared" si="11"/>
        <v>2.3180905085123937E-6</v>
      </c>
      <c r="F366" s="69"/>
      <c r="G366" s="69"/>
    </row>
    <row r="367" spans="2:10" x14ac:dyDescent="0.25">
      <c r="B367" s="71">
        <v>27</v>
      </c>
      <c r="C367" s="71">
        <v>41</v>
      </c>
      <c r="D367" s="66">
        <f t="shared" si="10"/>
        <v>-1.0399000144892797E-6</v>
      </c>
      <c r="E367" s="66">
        <f t="shared" si="11"/>
        <v>-2.3979038742887233E-6</v>
      </c>
      <c r="F367" s="66"/>
      <c r="G367" s="66"/>
      <c r="H367" s="66"/>
      <c r="I367" s="47"/>
      <c r="J367" s="67"/>
    </row>
    <row r="368" spans="2:10" x14ac:dyDescent="0.25">
      <c r="B368" s="71">
        <v>27</v>
      </c>
      <c r="C368" s="71">
        <v>43</v>
      </c>
      <c r="D368" s="66">
        <f t="shared" si="10"/>
        <v>9.749869711017736E-7</v>
      </c>
      <c r="E368" s="66">
        <f t="shared" si="11"/>
        <v>2.4729093409700679E-6</v>
      </c>
      <c r="F368" s="66"/>
      <c r="G368" s="66"/>
      <c r="H368" s="66"/>
      <c r="I368" s="47"/>
      <c r="J368" s="67"/>
    </row>
    <row r="369" spans="2:10" x14ac:dyDescent="0.25">
      <c r="B369" s="71">
        <v>27</v>
      </c>
      <c r="C369" s="71">
        <v>45</v>
      </c>
      <c r="D369" s="66">
        <f t="shared" si="10"/>
        <v>-9.1551197718544145E-7</v>
      </c>
      <c r="E369" s="66">
        <f t="shared" si="11"/>
        <v>-2.5430888255151153E-6</v>
      </c>
      <c r="F369" s="66"/>
      <c r="G369" s="66"/>
      <c r="H369" s="66"/>
      <c r="I369" s="47"/>
      <c r="J369" s="67"/>
    </row>
    <row r="370" spans="2:10" x14ac:dyDescent="0.25">
      <c r="B370" s="71">
        <v>27</v>
      </c>
      <c r="C370" s="71">
        <v>47</v>
      </c>
      <c r="D370" s="66">
        <f t="shared" si="10"/>
        <v>8.6082189044788082E-7</v>
      </c>
      <c r="E370" s="66">
        <f t="shared" si="11"/>
        <v>2.60844383539008E-6</v>
      </c>
      <c r="F370" s="66"/>
      <c r="G370" s="66"/>
      <c r="H370" s="66"/>
      <c r="I370" s="47"/>
      <c r="J370" s="67"/>
    </row>
    <row r="371" spans="2:10" x14ac:dyDescent="0.25">
      <c r="B371" s="71">
        <v>27</v>
      </c>
      <c r="C371" s="71">
        <v>49</v>
      </c>
      <c r="D371" s="66">
        <f t="shared" si="10"/>
        <v>-8.1036941309466441E-7</v>
      </c>
      <c r="E371" s="66">
        <f t="shared" si="11"/>
        <v>-2.6689944593145263E-6</v>
      </c>
    </row>
    <row r="372" spans="2:10" x14ac:dyDescent="0.25">
      <c r="B372" s="71">
        <v>29</v>
      </c>
      <c r="C372" s="71">
        <v>1</v>
      </c>
      <c r="D372" s="66">
        <f t="shared" si="10"/>
        <v>4.1046993789398477E-5</v>
      </c>
      <c r="E372" s="66">
        <f t="shared" si="11"/>
        <v>4.8807364791199141E-8</v>
      </c>
      <c r="F372" s="47"/>
      <c r="G372" s="69"/>
      <c r="H372" s="69"/>
    </row>
    <row r="373" spans="2:10" x14ac:dyDescent="0.25">
      <c r="B373" s="71">
        <v>29</v>
      </c>
      <c r="C373" s="71">
        <v>3</v>
      </c>
      <c r="D373" s="66">
        <f t="shared" si="10"/>
        <v>-1.3671913082465653E-5</v>
      </c>
      <c r="E373" s="66">
        <f t="shared" si="11"/>
        <v>-1.463106037362555E-7</v>
      </c>
      <c r="F373" s="69"/>
      <c r="G373" s="69"/>
      <c r="H373" s="69"/>
      <c r="I373" s="56"/>
      <c r="J373" s="56"/>
    </row>
    <row r="374" spans="2:10" x14ac:dyDescent="0.25">
      <c r="B374" s="71">
        <v>29</v>
      </c>
      <c r="C374" s="71">
        <v>5</v>
      </c>
      <c r="D374" s="66">
        <f t="shared" si="10"/>
        <v>8.1906674405435205E-6</v>
      </c>
      <c r="E374" s="66">
        <f t="shared" si="11"/>
        <v>2.4348000715052086E-7</v>
      </c>
      <c r="G374" s="69"/>
      <c r="H374" s="71"/>
      <c r="I374" s="71"/>
      <c r="J374" s="71"/>
    </row>
    <row r="375" spans="2:10" x14ac:dyDescent="0.25">
      <c r="B375" s="71">
        <v>29</v>
      </c>
      <c r="C375" s="71">
        <v>7</v>
      </c>
      <c r="D375" s="66">
        <f t="shared" si="10"/>
        <v>-5.8371429885840462E-6</v>
      </c>
      <c r="E375" s="66">
        <f t="shared" si="11"/>
        <v>-3.4009513250965306E-7</v>
      </c>
      <c r="F375" s="59"/>
    </row>
    <row r="376" spans="2:10" x14ac:dyDescent="0.25">
      <c r="B376" s="71">
        <v>29</v>
      </c>
      <c r="C376" s="71">
        <v>9</v>
      </c>
      <c r="D376" s="66">
        <f t="shared" si="10"/>
        <v>4.5262275858466115E-6</v>
      </c>
      <c r="E376" s="66">
        <f t="shared" si="11"/>
        <v>4.3593868543825868E-7</v>
      </c>
      <c r="F376" s="59"/>
    </row>
    <row r="377" spans="2:10" x14ac:dyDescent="0.25">
      <c r="B377" s="71">
        <v>29</v>
      </c>
      <c r="C377" s="71">
        <v>11</v>
      </c>
      <c r="D377" s="66">
        <f t="shared" si="10"/>
        <v>-3.6892635766448089E-6</v>
      </c>
      <c r="E377" s="66">
        <f t="shared" si="11"/>
        <v>-5.3079773219265383E-7</v>
      </c>
      <c r="F377" s="59"/>
    </row>
    <row r="378" spans="2:10" x14ac:dyDescent="0.25">
      <c r="B378" s="71">
        <v>29</v>
      </c>
      <c r="C378" s="71">
        <v>13</v>
      </c>
      <c r="D378" s="66">
        <f t="shared" si="10"/>
        <v>3.1075440980871576E-6</v>
      </c>
      <c r="E378" s="66">
        <f t="shared" si="11"/>
        <v>6.2446486632191396E-7</v>
      </c>
    </row>
    <row r="379" spans="2:10" x14ac:dyDescent="0.25">
      <c r="B379" s="71">
        <v>29</v>
      </c>
      <c r="C379" s="71">
        <v>15</v>
      </c>
      <c r="D379" s="66">
        <f t="shared" si="10"/>
        <v>-2.6790122943569376E-6</v>
      </c>
      <c r="E379" s="66">
        <f t="shared" si="11"/>
        <v>-7.1673931775304517E-7</v>
      </c>
    </row>
    <row r="380" spans="2:10" x14ac:dyDescent="0.25">
      <c r="B380" s="71">
        <v>29</v>
      </c>
      <c r="C380" s="71">
        <v>17</v>
      </c>
      <c r="D380" s="66">
        <f t="shared" si="10"/>
        <v>2.3496433997807085E-6</v>
      </c>
      <c r="E380" s="66">
        <f t="shared" si="11"/>
        <v>8.0742799350371546E-7</v>
      </c>
    </row>
    <row r="381" spans="2:10" x14ac:dyDescent="0.25">
      <c r="B381" s="71">
        <v>29</v>
      </c>
      <c r="C381" s="71">
        <v>19</v>
      </c>
      <c r="D381" s="66">
        <f t="shared" si="10"/>
        <v>-2.0881644219730361E-6</v>
      </c>
      <c r="E381" s="66">
        <f t="shared" si="11"/>
        <v>-8.9634644034752195E-7</v>
      </c>
      <c r="F381" s="69"/>
      <c r="G381" s="56"/>
      <c r="H381" s="56"/>
      <c r="I381" s="65"/>
    </row>
    <row r="382" spans="2:10" x14ac:dyDescent="0.25">
      <c r="B382" s="71">
        <v>29</v>
      </c>
      <c r="C382" s="71">
        <v>21</v>
      </c>
      <c r="D382" s="66">
        <f t="shared" si="10"/>
        <v>1.8752196947257985E-6</v>
      </c>
      <c r="E382" s="66">
        <f t="shared" si="11"/>
        <v>9.8331972101554945E-7</v>
      </c>
      <c r="F382" s="71"/>
      <c r="G382" s="71"/>
      <c r="H382" s="71"/>
    </row>
    <row r="383" spans="2:10" x14ac:dyDescent="0.25">
      <c r="B383" s="71">
        <v>29</v>
      </c>
      <c r="C383" s="71">
        <v>23</v>
      </c>
      <c r="D383" s="66">
        <f t="shared" si="10"/>
        <v>-1.698189165557565E-6</v>
      </c>
      <c r="E383" s="66">
        <f t="shared" si="11"/>
        <v>-1.068183196884604E-6</v>
      </c>
    </row>
    <row r="384" spans="2:10" x14ac:dyDescent="0.25">
      <c r="B384" s="71">
        <v>29</v>
      </c>
      <c r="C384" s="71">
        <v>25</v>
      </c>
      <c r="D384" s="66">
        <f t="shared" si="10"/>
        <v>1.5484938894562249E-6</v>
      </c>
      <c r="E384" s="66">
        <f t="shared" si="11"/>
        <v>1.150783211545946E-6</v>
      </c>
      <c r="F384" s="69"/>
      <c r="G384" s="69"/>
    </row>
    <row r="385" spans="2:10" x14ac:dyDescent="0.25">
      <c r="B385" s="71">
        <v>29</v>
      </c>
      <c r="C385" s="71">
        <v>27</v>
      </c>
      <c r="D385" s="66">
        <f t="shared" si="10"/>
        <v>-1.4200990691714281E-6</v>
      </c>
      <c r="E385" s="66">
        <f t="shared" si="11"/>
        <v>-1.2309776711367075E-6</v>
      </c>
      <c r="F385" s="66"/>
      <c r="G385" s="66"/>
      <c r="H385" s="66"/>
      <c r="I385" s="47"/>
      <c r="J385" s="67"/>
    </row>
    <row r="386" spans="2:10" x14ac:dyDescent="0.25">
      <c r="B386" s="71">
        <v>29</v>
      </c>
      <c r="C386" s="71">
        <v>29</v>
      </c>
      <c r="D386" s="66">
        <f t="shared" si="10"/>
        <v>1.3086365188178132E-6</v>
      </c>
      <c r="E386" s="66">
        <f t="shared" si="11"/>
        <v>1.3086365188178132E-6</v>
      </c>
      <c r="F386" s="66"/>
      <c r="G386" s="66"/>
      <c r="H386" s="66"/>
      <c r="I386" s="47"/>
      <c r="J386" s="67"/>
    </row>
    <row r="387" spans="2:10" x14ac:dyDescent="0.25">
      <c r="B387" s="71">
        <v>29</v>
      </c>
      <c r="C387" s="71">
        <v>31</v>
      </c>
      <c r="D387" s="66">
        <f t="shared" si="10"/>
        <v>-1.2108668137421105E-6</v>
      </c>
      <c r="E387" s="66">
        <f t="shared" si="11"/>
        <v>-1.3836421022665494E-6</v>
      </c>
      <c r="F387" s="66"/>
      <c r="G387" s="66"/>
      <c r="H387" s="66"/>
      <c r="I387" s="47"/>
      <c r="J387" s="67"/>
    </row>
    <row r="388" spans="2:10" x14ac:dyDescent="0.25">
      <c r="B388" s="71">
        <v>29</v>
      </c>
      <c r="C388" s="71">
        <v>33</v>
      </c>
      <c r="D388" s="66">
        <f t="shared" si="10"/>
        <v>1.1243370196567676E-6</v>
      </c>
      <c r="E388" s="66">
        <f t="shared" si="11"/>
        <v>1.4558894344901546E-6</v>
      </c>
      <c r="F388" s="66"/>
      <c r="G388" s="66"/>
      <c r="H388" s="66"/>
      <c r="I388" s="47"/>
      <c r="J388" s="67"/>
    </row>
    <row r="389" spans="2:10" x14ac:dyDescent="0.25">
      <c r="B389" s="71">
        <v>29</v>
      </c>
      <c r="C389" s="71">
        <v>35</v>
      </c>
      <c r="D389" s="66">
        <f t="shared" si="10"/>
        <v>-1.0471557714622249E-6</v>
      </c>
      <c r="E389" s="66">
        <f t="shared" si="11"/>
        <v>-1.5252863496328483E-6</v>
      </c>
    </row>
    <row r="390" spans="2:10" x14ac:dyDescent="0.25">
      <c r="B390" s="71">
        <v>29</v>
      </c>
      <c r="C390" s="71">
        <v>37</v>
      </c>
      <c r="D390" s="66">
        <f t="shared" si="10"/>
        <v>9.7784130109654353E-7</v>
      </c>
      <c r="E390" s="66">
        <f t="shared" si="11"/>
        <v>1.5917535567195816E-6</v>
      </c>
      <c r="F390" s="47"/>
      <c r="G390" s="69"/>
      <c r="H390" s="69"/>
    </row>
    <row r="391" spans="2:10" x14ac:dyDescent="0.25">
      <c r="B391" s="71">
        <v>29</v>
      </c>
      <c r="C391" s="71">
        <v>39</v>
      </c>
      <c r="D391" s="66">
        <f t="shared" si="10"/>
        <v>-9.1521622929763355E-7</v>
      </c>
      <c r="E391" s="66">
        <f t="shared" si="11"/>
        <v>-1.6552245954360293E-6</v>
      </c>
      <c r="F391" s="69"/>
      <c r="G391" s="69"/>
      <c r="H391" s="69"/>
      <c r="I391" s="56"/>
      <c r="J391" s="56"/>
    </row>
    <row r="392" spans="2:10" x14ac:dyDescent="0.25">
      <c r="B392" s="71">
        <v>29</v>
      </c>
      <c r="C392" s="71">
        <v>41</v>
      </c>
      <c r="D392" s="66">
        <f t="shared" si="10"/>
        <v>8.58333154621267E-7</v>
      </c>
      <c r="E392" s="66">
        <f t="shared" si="11"/>
        <v>1.7156456990705706E-6</v>
      </c>
      <c r="G392" s="69"/>
      <c r="H392" s="71"/>
      <c r="I392" s="71"/>
      <c r="J392" s="71"/>
    </row>
    <row r="393" spans="2:10" x14ac:dyDescent="0.25">
      <c r="B393" s="71">
        <v>29</v>
      </c>
      <c r="C393" s="71">
        <v>43</v>
      </c>
      <c r="D393" s="66">
        <f t="shared" si="10"/>
        <v>-8.0642101400686088E-7</v>
      </c>
      <c r="E393" s="66">
        <f t="shared" si="11"/>
        <v>-1.7729755706286396E-6</v>
      </c>
      <c r="F393" s="59"/>
    </row>
    <row r="394" spans="2:10" x14ac:dyDescent="0.25">
      <c r="B394" s="71">
        <v>29</v>
      </c>
      <c r="C394" s="71">
        <v>45</v>
      </c>
      <c r="D394" s="66">
        <f t="shared" si="10"/>
        <v>7.5884575374120772E-7</v>
      </c>
      <c r="E394" s="66">
        <f t="shared" si="11"/>
        <v>1.8271850788655715E-6</v>
      </c>
      <c r="F394" s="59"/>
    </row>
    <row r="395" spans="2:10" x14ac:dyDescent="0.25">
      <c r="B395" s="71">
        <v>29</v>
      </c>
      <c r="C395" s="71">
        <v>47</v>
      </c>
      <c r="D395" s="66">
        <f t="shared" si="10"/>
        <v>-7.1508104907114125E-7</v>
      </c>
      <c r="E395" s="66">
        <f t="shared" si="11"/>
        <v>-1.8782568815673616E-6</v>
      </c>
      <c r="F395" s="59"/>
    </row>
    <row r="396" spans="2:10" x14ac:dyDescent="0.25">
      <c r="B396" s="71">
        <v>29</v>
      </c>
      <c r="C396" s="71">
        <v>49</v>
      </c>
      <c r="D396" s="66">
        <f t="shared" si="10"/>
        <v>6.7468620216965488E-7</v>
      </c>
      <c r="E396" s="66">
        <f t="shared" si="11"/>
        <v>1.9261849838398829E-6</v>
      </c>
    </row>
    <row r="397" spans="2:10" x14ac:dyDescent="0.25">
      <c r="B397" s="71">
        <v>31</v>
      </c>
      <c r="C397" s="71">
        <v>1</v>
      </c>
      <c r="D397" s="66">
        <f t="shared" si="10"/>
        <v>-3.3599350533485113E-5</v>
      </c>
      <c r="E397" s="66">
        <f t="shared" si="11"/>
        <v>-3.4962903780941844E-8</v>
      </c>
    </row>
    <row r="398" spans="2:10" x14ac:dyDescent="0.25">
      <c r="B398" s="71">
        <v>31</v>
      </c>
      <c r="C398" s="71">
        <v>3</v>
      </c>
      <c r="D398" s="66">
        <f t="shared" si="10"/>
        <v>1.119232103282117E-5</v>
      </c>
      <c r="E398" s="66">
        <f t="shared" si="11"/>
        <v>1.048188234083148E-7</v>
      </c>
    </row>
    <row r="399" spans="2:10" x14ac:dyDescent="0.25">
      <c r="B399" s="71">
        <v>31</v>
      </c>
      <c r="C399" s="71">
        <v>5</v>
      </c>
      <c r="D399" s="66">
        <f t="shared" si="10"/>
        <v>-6.7064510650817809E-6</v>
      </c>
      <c r="E399" s="66">
        <f t="shared" si="11"/>
        <v>-1.7446542833199222E-7</v>
      </c>
      <c r="F399" s="69"/>
      <c r="G399" s="56"/>
      <c r="H399" s="56"/>
      <c r="I399" s="65"/>
    </row>
    <row r="400" spans="2:10" x14ac:dyDescent="0.25">
      <c r="B400" s="71">
        <v>31</v>
      </c>
      <c r="C400" s="71">
        <v>7</v>
      </c>
      <c r="D400" s="66">
        <f t="shared" si="10"/>
        <v>4.7807658516802716E-6</v>
      </c>
      <c r="E400" s="66">
        <f t="shared" si="11"/>
        <v>2.4376433582969123E-7</v>
      </c>
      <c r="F400" s="71"/>
      <c r="G400" s="71"/>
      <c r="H400" s="71"/>
    </row>
    <row r="401" spans="2:10" x14ac:dyDescent="0.25">
      <c r="B401" s="71">
        <v>31</v>
      </c>
      <c r="C401" s="71">
        <v>9</v>
      </c>
      <c r="D401" s="66">
        <f t="shared" si="10"/>
        <v>-3.7084977241707436E-6</v>
      </c>
      <c r="E401" s="66">
        <f t="shared" si="11"/>
        <v>-3.1257889246392324E-7</v>
      </c>
    </row>
    <row r="402" spans="2:10" x14ac:dyDescent="0.25">
      <c r="B402" s="71">
        <v>31</v>
      </c>
      <c r="C402" s="71">
        <v>11</v>
      </c>
      <c r="D402" s="66">
        <f t="shared" si="10"/>
        <v>3.0241704496725014E-6</v>
      </c>
      <c r="E402" s="66">
        <f t="shared" si="11"/>
        <v>3.8077484329903501E-7</v>
      </c>
      <c r="F402" s="69"/>
      <c r="G402" s="69"/>
    </row>
    <row r="403" spans="2:10" x14ac:dyDescent="0.25">
      <c r="B403" s="71">
        <v>31</v>
      </c>
      <c r="C403" s="71">
        <v>13</v>
      </c>
      <c r="D403" s="66">
        <f t="shared" si="10"/>
        <v>-2.5487595316080243E-6</v>
      </c>
      <c r="E403" s="66">
        <f t="shared" si="11"/>
        <v>-4.4822097902367963E-7</v>
      </c>
      <c r="F403" s="66"/>
      <c r="G403" s="66"/>
      <c r="H403" s="66"/>
      <c r="I403" s="47"/>
      <c r="J403" s="67"/>
    </row>
    <row r="404" spans="2:10" x14ac:dyDescent="0.25">
      <c r="B404" s="71">
        <v>31</v>
      </c>
      <c r="C404" s="71">
        <v>15</v>
      </c>
      <c r="D404" s="66">
        <f t="shared" si="10"/>
        <v>2.1987242434526783E-6</v>
      </c>
      <c r="E404" s="66">
        <f t="shared" si="11"/>
        <v>5.147897552308559E-7</v>
      </c>
      <c r="F404" s="66"/>
      <c r="G404" s="66"/>
      <c r="H404" s="66"/>
      <c r="I404" s="47"/>
      <c r="J404" s="67"/>
    </row>
    <row r="405" spans="2:10" x14ac:dyDescent="0.25">
      <c r="B405" s="71">
        <v>31</v>
      </c>
      <c r="C405" s="71">
        <v>17</v>
      </c>
      <c r="D405" s="66">
        <f t="shared" si="10"/>
        <v>-1.9298405579665702E-6</v>
      </c>
      <c r="E405" s="66">
        <f t="shared" si="11"/>
        <v>-5.8035787851440043E-7</v>
      </c>
      <c r="F405" s="66"/>
      <c r="G405" s="66"/>
      <c r="H405" s="66"/>
      <c r="I405" s="47"/>
      <c r="J405" s="67"/>
    </row>
    <row r="406" spans="2:10" x14ac:dyDescent="0.25">
      <c r="B406" s="71">
        <v>31</v>
      </c>
      <c r="C406" s="71">
        <v>19</v>
      </c>
      <c r="D406" s="66">
        <f t="shared" si="10"/>
        <v>1.7165079977659354E-6</v>
      </c>
      <c r="E406" s="66">
        <f t="shared" si="11"/>
        <v>6.4480685451977386E-7</v>
      </c>
      <c r="F406" s="66"/>
      <c r="G406" s="66"/>
      <c r="H406" s="66"/>
      <c r="I406" s="47"/>
      <c r="J406" s="67"/>
    </row>
    <row r="407" spans="2:10" x14ac:dyDescent="0.25">
      <c r="B407" s="71">
        <v>31</v>
      </c>
      <c r="C407" s="71">
        <v>21</v>
      </c>
      <c r="D407" s="66">
        <f t="shared" ref="D407:D470" si="12">B407/C407*1/(POWER(B407*B407+POWER(C407/$F$5,2),2)+$F$9*B407*B407)*SIN(B407*PI()/2)*SIN(C407*PI()/2)</f>
        <v>-1.5428811278381509E-6</v>
      </c>
      <c r="E407" s="66">
        <f t="shared" ref="E407:E470" si="13">C407/B407*1/(POWER(B407*B407+POWER(C407/$F$5,2),2)+$F$9*B407*B407)*SIN(B407*PI()/2)*SIN(C407*PI()/2)</f>
        <v>-7.0802349362812112E-7</v>
      </c>
    </row>
    <row r="408" spans="2:10" x14ac:dyDescent="0.25">
      <c r="B408" s="71">
        <v>31</v>
      </c>
      <c r="C408" s="71">
        <v>23</v>
      </c>
      <c r="D408" s="66">
        <f t="shared" si="12"/>
        <v>1.3986280833525164E-6</v>
      </c>
      <c r="E408" s="66">
        <f t="shared" si="13"/>
        <v>7.699003705447254E-7</v>
      </c>
      <c r="F408" s="47"/>
      <c r="G408" s="69"/>
      <c r="H408" s="69"/>
    </row>
    <row r="409" spans="2:10" x14ac:dyDescent="0.25">
      <c r="B409" s="71">
        <v>31</v>
      </c>
      <c r="C409" s="71">
        <v>25</v>
      </c>
      <c r="D409" s="66">
        <f t="shared" si="12"/>
        <v>-1.2767249944658091E-6</v>
      </c>
      <c r="E409" s="66">
        <f t="shared" si="13"/>
        <v>-8.3033623469420455E-7</v>
      </c>
      <c r="F409" s="69"/>
      <c r="G409" s="69"/>
      <c r="H409" s="69"/>
      <c r="I409" s="56"/>
      <c r="J409" s="56"/>
    </row>
    <row r="410" spans="2:10" x14ac:dyDescent="0.25">
      <c r="B410" s="71">
        <v>31</v>
      </c>
      <c r="C410" s="71">
        <v>27</v>
      </c>
      <c r="D410" s="66">
        <f t="shared" si="12"/>
        <v>1.1722306592487822E-6</v>
      </c>
      <c r="E410" s="66">
        <f t="shared" si="13"/>
        <v>8.8923636898268696E-7</v>
      </c>
      <c r="G410" s="69"/>
      <c r="H410" s="71"/>
      <c r="I410" s="71"/>
      <c r="J410" s="71"/>
    </row>
    <row r="411" spans="2:10" x14ac:dyDescent="0.25">
      <c r="B411" s="71">
        <v>31</v>
      </c>
      <c r="C411" s="71">
        <v>29</v>
      </c>
      <c r="D411" s="66">
        <f t="shared" si="12"/>
        <v>-1.081568242863275E-6</v>
      </c>
      <c r="E411" s="66">
        <f t="shared" si="13"/>
        <v>-9.4651289515922403E-7</v>
      </c>
      <c r="F411" s="59"/>
    </row>
    <row r="412" spans="2:10" x14ac:dyDescent="0.25">
      <c r="B412" s="71">
        <v>31</v>
      </c>
      <c r="C412" s="71">
        <v>31</v>
      </c>
      <c r="D412" s="66">
        <f t="shared" si="12"/>
        <v>1.0020850246825004E-6</v>
      </c>
      <c r="E412" s="66">
        <f t="shared" si="13"/>
        <v>1.0020850246825004E-6</v>
      </c>
      <c r="F412" s="59"/>
    </row>
    <row r="413" spans="2:10" x14ac:dyDescent="0.25">
      <c r="B413" s="71">
        <v>31</v>
      </c>
      <c r="C413" s="71">
        <v>33</v>
      </c>
      <c r="D413" s="66">
        <f t="shared" si="12"/>
        <v>-9.3177223483081278E-7</v>
      </c>
      <c r="E413" s="66">
        <f t="shared" si="13"/>
        <v>-1.0558792546625962E-6</v>
      </c>
      <c r="F413" s="59"/>
    </row>
    <row r="414" spans="2:10" x14ac:dyDescent="0.25">
      <c r="B414" s="71">
        <v>31</v>
      </c>
      <c r="C414" s="71">
        <v>35</v>
      </c>
      <c r="D414" s="66">
        <f t="shared" si="12"/>
        <v>8.6908094549839195E-7</v>
      </c>
      <c r="E414" s="66">
        <f t="shared" si="13"/>
        <v>1.1078295090900419E-6</v>
      </c>
    </row>
    <row r="415" spans="2:10" x14ac:dyDescent="0.25">
      <c r="B415" s="71">
        <v>31</v>
      </c>
      <c r="C415" s="71">
        <v>37</v>
      </c>
      <c r="D415" s="66">
        <f t="shared" si="12"/>
        <v>-8.1279767301292721E-7</v>
      </c>
      <c r="E415" s="66">
        <f t="shared" si="13"/>
        <v>-1.1578772261755437E-6</v>
      </c>
    </row>
    <row r="416" spans="2:10" x14ac:dyDescent="0.25">
      <c r="B416" s="71">
        <v>31</v>
      </c>
      <c r="C416" s="71">
        <v>39</v>
      </c>
      <c r="D416" s="66">
        <f t="shared" si="12"/>
        <v>7.6195825697567253E-7</v>
      </c>
      <c r="E416" s="66">
        <f t="shared" si="13"/>
        <v>1.2059713931945868E-6</v>
      </c>
    </row>
    <row r="417" spans="2:10" x14ac:dyDescent="0.25">
      <c r="B417" s="71">
        <v>31</v>
      </c>
      <c r="C417" s="71">
        <v>41</v>
      </c>
      <c r="D417" s="66">
        <f t="shared" si="12"/>
        <v>-7.157869470878268E-7</v>
      </c>
      <c r="E417" s="66">
        <f t="shared" si="13"/>
        <v>-1.2520685307540444E-6</v>
      </c>
      <c r="F417" s="69"/>
      <c r="G417" s="56"/>
      <c r="H417" s="56"/>
      <c r="I417" s="65"/>
    </row>
    <row r="418" spans="2:10" x14ac:dyDescent="0.25">
      <c r="B418" s="71">
        <v>31</v>
      </c>
      <c r="C418" s="71">
        <v>43</v>
      </c>
      <c r="D418" s="66">
        <f t="shared" si="12"/>
        <v>6.7365249126063462E-7</v>
      </c>
      <c r="E418" s="66">
        <f t="shared" si="13"/>
        <v>1.2961326288667154E-6</v>
      </c>
      <c r="F418" s="71"/>
      <c r="G418" s="71"/>
      <c r="H418" s="71"/>
    </row>
    <row r="419" spans="2:10" x14ac:dyDescent="0.25">
      <c r="B419" s="71">
        <v>31</v>
      </c>
      <c r="C419" s="71">
        <v>45</v>
      </c>
      <c r="D419" s="66">
        <f t="shared" si="12"/>
        <v>-6.3503593637636403E-7</v>
      </c>
      <c r="E419" s="66">
        <f t="shared" si="13"/>
        <v>-1.3381350376296954E-6</v>
      </c>
    </row>
    <row r="420" spans="2:10" x14ac:dyDescent="0.25">
      <c r="B420" s="71">
        <v>31</v>
      </c>
      <c r="C420" s="71">
        <v>47</v>
      </c>
      <c r="D420" s="66">
        <f t="shared" si="12"/>
        <v>5.995066533906997E-7</v>
      </c>
      <c r="E420" s="66">
        <f t="shared" si="13"/>
        <v>1.3780543156504222E-6</v>
      </c>
      <c r="F420" s="69"/>
      <c r="G420" s="69"/>
    </row>
    <row r="421" spans="2:10" x14ac:dyDescent="0.25">
      <c r="B421" s="71">
        <v>31</v>
      </c>
      <c r="C421" s="71">
        <v>49</v>
      </c>
      <c r="D421" s="66">
        <f t="shared" si="12"/>
        <v>-5.6670423744360315E-7</v>
      </c>
      <c r="E421" s="66">
        <f t="shared" si="13"/>
        <v>-1.4158760396483778E-6</v>
      </c>
      <c r="F421" s="66"/>
      <c r="G421" s="66"/>
      <c r="H421" s="66"/>
      <c r="I421" s="47"/>
      <c r="J421" s="67"/>
    </row>
    <row r="422" spans="2:10" x14ac:dyDescent="0.25">
      <c r="B422" s="71">
        <v>33</v>
      </c>
      <c r="C422" s="71">
        <v>1</v>
      </c>
      <c r="D422" s="66">
        <f t="shared" si="12"/>
        <v>2.7850002078994216E-5</v>
      </c>
      <c r="E422" s="66">
        <f t="shared" si="13"/>
        <v>2.5573922937552082E-8</v>
      </c>
      <c r="F422" s="66"/>
      <c r="G422" s="66"/>
      <c r="H422" s="66"/>
      <c r="I422" s="47"/>
      <c r="J422" s="67"/>
    </row>
    <row r="423" spans="2:10" x14ac:dyDescent="0.25">
      <c r="B423" s="71">
        <v>33</v>
      </c>
      <c r="C423" s="71">
        <v>3</v>
      </c>
      <c r="D423" s="66">
        <f t="shared" si="12"/>
        <v>-9.2778758513356981E-6</v>
      </c>
      <c r="E423" s="66">
        <f t="shared" si="13"/>
        <v>-7.6676659928394194E-8</v>
      </c>
      <c r="F423" s="66"/>
      <c r="G423" s="66"/>
      <c r="H423" s="66"/>
      <c r="I423" s="47"/>
      <c r="J423" s="67"/>
    </row>
    <row r="424" spans="2:10" x14ac:dyDescent="0.25">
      <c r="B424" s="71">
        <v>33</v>
      </c>
      <c r="C424" s="71">
        <v>5</v>
      </c>
      <c r="D424" s="66">
        <f t="shared" si="12"/>
        <v>5.5601843622342168E-6</v>
      </c>
      <c r="E424" s="66">
        <f t="shared" si="13"/>
        <v>1.276442691054687E-7</v>
      </c>
      <c r="F424" s="66"/>
      <c r="G424" s="66"/>
      <c r="H424" s="66"/>
      <c r="I424" s="47"/>
      <c r="J424" s="67"/>
    </row>
    <row r="425" spans="2:10" x14ac:dyDescent="0.25">
      <c r="B425" s="71">
        <v>33</v>
      </c>
      <c r="C425" s="71">
        <v>7</v>
      </c>
      <c r="D425" s="66">
        <f t="shared" si="12"/>
        <v>-3.9645673157721606E-6</v>
      </c>
      <c r="E425" s="66">
        <f t="shared" si="13"/>
        <v>-1.7838732642133689E-7</v>
      </c>
    </row>
    <row r="426" spans="2:10" x14ac:dyDescent="0.25">
      <c r="B426" s="71">
        <v>33</v>
      </c>
      <c r="C426" s="71">
        <v>9</v>
      </c>
      <c r="D426" s="66">
        <f t="shared" si="12"/>
        <v>3.0763227398117105E-6</v>
      </c>
      <c r="E426" s="66">
        <f t="shared" si="13"/>
        <v>2.2881739387029252E-7</v>
      </c>
      <c r="F426" s="47"/>
      <c r="G426" s="69"/>
      <c r="H426" s="69"/>
    </row>
    <row r="427" spans="2:10" x14ac:dyDescent="0.25">
      <c r="B427" s="71">
        <v>33</v>
      </c>
      <c r="C427" s="71">
        <v>11</v>
      </c>
      <c r="D427" s="66">
        <f t="shared" si="12"/>
        <v>-2.5096266232253292E-6</v>
      </c>
      <c r="E427" s="66">
        <f t="shared" si="13"/>
        <v>-2.788474025805921E-7</v>
      </c>
      <c r="F427" s="69"/>
      <c r="G427" s="69"/>
      <c r="H427" s="69"/>
      <c r="I427" s="56"/>
      <c r="J427" s="56"/>
    </row>
    <row r="428" spans="2:10" x14ac:dyDescent="0.25">
      <c r="B428" s="71">
        <v>33</v>
      </c>
      <c r="C428" s="71">
        <v>13</v>
      </c>
      <c r="D428" s="66">
        <f t="shared" si="12"/>
        <v>2.1160882542294607E-6</v>
      </c>
      <c r="E428" s="66">
        <f t="shared" si="13"/>
        <v>3.2839202476104579E-7</v>
      </c>
      <c r="G428" s="69"/>
      <c r="H428" s="71"/>
      <c r="I428" s="71"/>
      <c r="J428" s="71"/>
    </row>
    <row r="429" spans="2:10" x14ac:dyDescent="0.25">
      <c r="B429" s="71">
        <v>33</v>
      </c>
      <c r="C429" s="71">
        <v>15</v>
      </c>
      <c r="D429" s="66">
        <f t="shared" si="12"/>
        <v>-1.8264612727944444E-6</v>
      </c>
      <c r="E429" s="66">
        <f t="shared" si="13"/>
        <v>-3.7736803156910005E-7</v>
      </c>
      <c r="F429" s="59"/>
    </row>
    <row r="430" spans="2:10" x14ac:dyDescent="0.25">
      <c r="B430" s="71">
        <v>33</v>
      </c>
      <c r="C430" s="71">
        <v>17</v>
      </c>
      <c r="D430" s="66">
        <f t="shared" si="12"/>
        <v>1.6040880850826817E-6</v>
      </c>
      <c r="E430" s="66">
        <f t="shared" si="13"/>
        <v>4.2569463414958223E-7</v>
      </c>
      <c r="F430" s="59"/>
    </row>
    <row r="431" spans="2:10" x14ac:dyDescent="0.25">
      <c r="B431" s="71">
        <v>33</v>
      </c>
      <c r="C431" s="71">
        <v>19</v>
      </c>
      <c r="D431" s="66">
        <f t="shared" si="12"/>
        <v>-1.4277477949614021E-6</v>
      </c>
      <c r="E431" s="66">
        <f t="shared" si="13"/>
        <v>-4.7329380530860074E-7</v>
      </c>
      <c r="F431" s="59"/>
    </row>
    <row r="432" spans="2:10" x14ac:dyDescent="0.25">
      <c r="B432" s="71">
        <v>33</v>
      </c>
      <c r="C432" s="71">
        <v>21</v>
      </c>
      <c r="D432" s="66">
        <f t="shared" si="12"/>
        <v>1.2843053086394532E-6</v>
      </c>
      <c r="E432" s="66">
        <f t="shared" si="13"/>
        <v>5.2009057953167943E-7</v>
      </c>
    </row>
    <row r="433" spans="2:10" x14ac:dyDescent="0.25">
      <c r="B433" s="71">
        <v>33</v>
      </c>
      <c r="C433" s="71">
        <v>23</v>
      </c>
      <c r="D433" s="66">
        <f t="shared" si="12"/>
        <v>-1.1651956817286705E-6</v>
      </c>
      <c r="E433" s="66">
        <f t="shared" si="13"/>
        <v>-5.6601332932457924E-7</v>
      </c>
    </row>
    <row r="434" spans="2:10" x14ac:dyDescent="0.25">
      <c r="B434" s="71">
        <v>33</v>
      </c>
      <c r="C434" s="71">
        <v>25</v>
      </c>
      <c r="D434" s="66">
        <f t="shared" si="12"/>
        <v>1.0645959737302879E-6</v>
      </c>
      <c r="E434" s="66">
        <f t="shared" si="13"/>
        <v>6.109940161445637E-7</v>
      </c>
    </row>
    <row r="435" spans="2:10" x14ac:dyDescent="0.25">
      <c r="B435" s="71">
        <v>33</v>
      </c>
      <c r="C435" s="71">
        <v>27</v>
      </c>
      <c r="D435" s="66">
        <f t="shared" si="12"/>
        <v>-9.7840960683676726E-7</v>
      </c>
      <c r="E435" s="66">
        <f t="shared" si="13"/>
        <v>-6.5496841449403425E-7</v>
      </c>
      <c r="F435" s="69"/>
      <c r="G435" s="56"/>
      <c r="H435" s="56"/>
      <c r="I435" s="65"/>
    </row>
    <row r="436" spans="2:10" x14ac:dyDescent="0.25">
      <c r="B436" s="71">
        <v>33</v>
      </c>
      <c r="C436" s="71">
        <v>29</v>
      </c>
      <c r="D436" s="66">
        <f t="shared" si="12"/>
        <v>9.0367098630177044E-7</v>
      </c>
      <c r="E436" s="66">
        <f t="shared" si="13"/>
        <v>6.9787630806224872E-7</v>
      </c>
      <c r="F436" s="71"/>
      <c r="G436" s="71"/>
      <c r="H436" s="71"/>
    </row>
    <row r="437" spans="2:10" x14ac:dyDescent="0.25">
      <c r="B437" s="71">
        <v>33</v>
      </c>
      <c r="C437" s="71">
        <v>31</v>
      </c>
      <c r="D437" s="66">
        <f t="shared" si="12"/>
        <v>-8.3818058751577685E-7</v>
      </c>
      <c r="E437" s="66">
        <f t="shared" si="13"/>
        <v>-7.396616571190649E-7</v>
      </c>
    </row>
    <row r="438" spans="2:10" x14ac:dyDescent="0.25">
      <c r="B438" s="71">
        <v>33</v>
      </c>
      <c r="C438" s="71">
        <v>33</v>
      </c>
      <c r="D438" s="66">
        <f t="shared" si="12"/>
        <v>7.8027273668219235E-7</v>
      </c>
      <c r="E438" s="66">
        <f t="shared" si="13"/>
        <v>7.8027273668219235E-7</v>
      </c>
      <c r="F438" s="69"/>
      <c r="G438" s="69"/>
    </row>
    <row r="439" spans="2:10" x14ac:dyDescent="0.25">
      <c r="B439" s="71">
        <v>33</v>
      </c>
      <c r="C439" s="71">
        <v>35</v>
      </c>
      <c r="D439" s="66">
        <f t="shared" si="12"/>
        <v>-7.2866300826314886E-7</v>
      </c>
      <c r="E439" s="66">
        <f t="shared" si="13"/>
        <v>-8.1966224529142096E-7</v>
      </c>
      <c r="F439" s="66"/>
      <c r="G439" s="66"/>
      <c r="H439" s="66"/>
      <c r="I439" s="47"/>
      <c r="J439" s="67"/>
    </row>
    <row r="440" spans="2:10" x14ac:dyDescent="0.25">
      <c r="B440" s="71">
        <v>33</v>
      </c>
      <c r="C440" s="71">
        <v>37</v>
      </c>
      <c r="D440" s="66">
        <f t="shared" si="12"/>
        <v>6.8234511449809198E-7</v>
      </c>
      <c r="E440" s="66">
        <f t="shared" si="13"/>
        <v>8.5778738452514946E-7</v>
      </c>
      <c r="F440" s="66"/>
      <c r="G440" s="66"/>
      <c r="H440" s="66"/>
      <c r="I440" s="47"/>
      <c r="J440" s="67"/>
    </row>
    <row r="441" spans="2:10" x14ac:dyDescent="0.25">
      <c r="B441" s="71">
        <v>33</v>
      </c>
      <c r="C441" s="71">
        <v>39</v>
      </c>
      <c r="D441" s="66">
        <f t="shared" si="12"/>
        <v>-6.4051952113333667E-7</v>
      </c>
      <c r="E441" s="66">
        <f t="shared" si="13"/>
        <v>-8.946099096820984E-7</v>
      </c>
      <c r="F441" s="66"/>
      <c r="G441" s="66"/>
      <c r="H441" s="66"/>
      <c r="I441" s="47"/>
      <c r="J441" s="67"/>
    </row>
    <row r="442" spans="2:10" x14ac:dyDescent="0.25">
      <c r="B442" s="71">
        <v>33</v>
      </c>
      <c r="C442" s="71">
        <v>41</v>
      </c>
      <c r="D442" s="66">
        <f t="shared" si="12"/>
        <v>6.0254295650041565E-7</v>
      </c>
      <c r="E442" s="66">
        <f t="shared" si="13"/>
        <v>9.3009615232066001E-7</v>
      </c>
      <c r="F442" s="66"/>
      <c r="G442" s="66"/>
      <c r="H442" s="66"/>
      <c r="I442" s="47"/>
      <c r="J442" s="67"/>
    </row>
    <row r="443" spans="2:10" x14ac:dyDescent="0.25">
      <c r="B443" s="71">
        <v>33</v>
      </c>
      <c r="C443" s="71">
        <v>43</v>
      </c>
      <c r="D443" s="66">
        <f t="shared" si="12"/>
        <v>-5.6789201189013181E-7</v>
      </c>
      <c r="E443" s="66">
        <f t="shared" si="13"/>
        <v>-9.6421701559674341E-7</v>
      </c>
    </row>
    <row r="444" spans="2:10" x14ac:dyDescent="0.25">
      <c r="B444" s="71">
        <v>33</v>
      </c>
      <c r="C444" s="71">
        <v>45</v>
      </c>
      <c r="D444" s="66">
        <f t="shared" si="12"/>
        <v>5.3613644965081672E-7</v>
      </c>
      <c r="E444" s="66">
        <f t="shared" si="13"/>
        <v>9.9694794356556823E-7</v>
      </c>
      <c r="F444" s="47"/>
      <c r="G444" s="69"/>
      <c r="H444" s="69"/>
    </row>
    <row r="445" spans="2:10" x14ac:dyDescent="0.25">
      <c r="B445" s="71">
        <v>33</v>
      </c>
      <c r="C445" s="71">
        <v>47</v>
      </c>
      <c r="D445" s="66">
        <f t="shared" si="12"/>
        <v>-5.069193276907652E-7</v>
      </c>
      <c r="E445" s="66">
        <f t="shared" si="13"/>
        <v>-1.0282688658116623E-6</v>
      </c>
      <c r="F445" s="69"/>
      <c r="G445" s="69"/>
      <c r="H445" s="69"/>
      <c r="I445" s="56"/>
      <c r="J445" s="56"/>
    </row>
    <row r="446" spans="2:10" x14ac:dyDescent="0.25">
      <c r="B446" s="71">
        <v>33</v>
      </c>
      <c r="C446" s="71">
        <v>49</v>
      </c>
      <c r="D446" s="66">
        <f t="shared" si="12"/>
        <v>4.7994199313982769E-7</v>
      </c>
      <c r="E446" s="66">
        <f t="shared" si="13"/>
        <v>1.0581641189428156E-6</v>
      </c>
      <c r="G446" s="69"/>
      <c r="H446" s="71"/>
      <c r="I446" s="71"/>
      <c r="J446" s="71"/>
    </row>
    <row r="447" spans="2:10" x14ac:dyDescent="0.25">
      <c r="B447" s="71">
        <v>35</v>
      </c>
      <c r="C447" s="71">
        <v>1</v>
      </c>
      <c r="D447" s="66">
        <f t="shared" si="12"/>
        <v>-2.3341144811566386E-5</v>
      </c>
      <c r="E447" s="66">
        <f t="shared" si="13"/>
        <v>-1.9053995764543987E-8</v>
      </c>
      <c r="F447" s="59"/>
    </row>
    <row r="448" spans="2:10" x14ac:dyDescent="0.25">
      <c r="B448" s="71">
        <v>35</v>
      </c>
      <c r="C448" s="71">
        <v>3</v>
      </c>
      <c r="D448" s="66">
        <f t="shared" si="12"/>
        <v>7.7763151586543208E-6</v>
      </c>
      <c r="E448" s="66">
        <f t="shared" si="13"/>
        <v>5.7132111369705222E-8</v>
      </c>
      <c r="F448" s="59"/>
    </row>
    <row r="449" spans="2:10" x14ac:dyDescent="0.25">
      <c r="B449" s="71">
        <v>35</v>
      </c>
      <c r="C449" s="71">
        <v>5</v>
      </c>
      <c r="D449" s="66">
        <f t="shared" si="12"/>
        <v>-4.6609150974364301E-6</v>
      </c>
      <c r="E449" s="66">
        <f t="shared" si="13"/>
        <v>-9.5120716274212859E-8</v>
      </c>
      <c r="F449" s="59"/>
    </row>
    <row r="450" spans="2:10" x14ac:dyDescent="0.25">
      <c r="B450" s="71">
        <v>35</v>
      </c>
      <c r="C450" s="71">
        <v>7</v>
      </c>
      <c r="D450" s="66">
        <f t="shared" si="12"/>
        <v>3.324013151472393E-6</v>
      </c>
      <c r="E450" s="66">
        <f t="shared" si="13"/>
        <v>1.3296052605889573E-7</v>
      </c>
    </row>
    <row r="451" spans="2:10" x14ac:dyDescent="0.25">
      <c r="B451" s="71">
        <v>35</v>
      </c>
      <c r="C451" s="71">
        <v>9</v>
      </c>
      <c r="D451" s="66">
        <f t="shared" si="12"/>
        <v>-2.5799534049894745E-6</v>
      </c>
      <c r="E451" s="66">
        <f t="shared" si="13"/>
        <v>-1.7059283739114075E-7</v>
      </c>
    </row>
    <row r="452" spans="2:10" x14ac:dyDescent="0.25">
      <c r="B452" s="71">
        <v>35</v>
      </c>
      <c r="C452" s="71">
        <v>11</v>
      </c>
      <c r="D452" s="66">
        <f t="shared" si="12"/>
        <v>2.1053776801067716E-6</v>
      </c>
      <c r="E452" s="66">
        <f t="shared" si="13"/>
        <v>2.0795975452483212E-7</v>
      </c>
    </row>
    <row r="453" spans="2:10" x14ac:dyDescent="0.25">
      <c r="B453" s="71">
        <v>35</v>
      </c>
      <c r="C453" s="71">
        <v>13</v>
      </c>
      <c r="D453" s="66">
        <f t="shared" si="12"/>
        <v>-1.7759195395708738E-6</v>
      </c>
      <c r="E453" s="66">
        <f t="shared" si="13"/>
        <v>-2.4500440994896133E-7</v>
      </c>
      <c r="F453" s="69"/>
      <c r="G453" s="56"/>
      <c r="H453" s="56"/>
      <c r="I453" s="65"/>
    </row>
    <row r="454" spans="2:10" x14ac:dyDescent="0.25">
      <c r="B454" s="71">
        <v>35</v>
      </c>
      <c r="C454" s="71">
        <v>15</v>
      </c>
      <c r="D454" s="66">
        <f t="shared" si="12"/>
        <v>1.5335430782109161E-6</v>
      </c>
      <c r="E454" s="66">
        <f t="shared" si="13"/>
        <v>2.8167117763057642E-7</v>
      </c>
      <c r="F454" s="71"/>
      <c r="G454" s="71"/>
      <c r="H454" s="71"/>
    </row>
    <row r="455" spans="2:10" x14ac:dyDescent="0.25">
      <c r="B455" s="71">
        <v>35</v>
      </c>
      <c r="C455" s="71">
        <v>17</v>
      </c>
      <c r="D455" s="66">
        <f t="shared" si="12"/>
        <v>-1.3475249127829407E-6</v>
      </c>
      <c r="E455" s="66">
        <f t="shared" si="13"/>
        <v>-3.1790587738307747E-7</v>
      </c>
    </row>
    <row r="456" spans="2:10" x14ac:dyDescent="0.25">
      <c r="B456" s="71">
        <v>35</v>
      </c>
      <c r="C456" s="71">
        <v>19</v>
      </c>
      <c r="D456" s="66">
        <f t="shared" si="12"/>
        <v>1.2000791191563042E-6</v>
      </c>
      <c r="E456" s="66">
        <f t="shared" si="13"/>
        <v>3.5365596899218437E-7</v>
      </c>
      <c r="F456" s="69"/>
      <c r="G456" s="69"/>
    </row>
    <row r="457" spans="2:10" x14ac:dyDescent="0.25">
      <c r="B457" s="71">
        <v>35</v>
      </c>
      <c r="C457" s="71">
        <v>21</v>
      </c>
      <c r="D457" s="66">
        <f t="shared" si="12"/>
        <v>-1.080196485687509E-6</v>
      </c>
      <c r="E457" s="66">
        <f t="shared" si="13"/>
        <v>-3.8887073484750324E-7</v>
      </c>
      <c r="F457" s="66"/>
      <c r="G457" s="66"/>
      <c r="H457" s="66"/>
      <c r="I457" s="47"/>
      <c r="J457" s="67"/>
    </row>
    <row r="458" spans="2:10" x14ac:dyDescent="0.25">
      <c r="B458" s="71">
        <v>35</v>
      </c>
      <c r="C458" s="71">
        <v>23</v>
      </c>
      <c r="D458" s="66">
        <f t="shared" si="12"/>
        <v>9.806980646420162E-7</v>
      </c>
      <c r="E458" s="66">
        <f t="shared" si="13"/>
        <v>4.2350144995561348E-7</v>
      </c>
      <c r="F458" s="66"/>
      <c r="G458" s="66"/>
      <c r="H458" s="66"/>
      <c r="I458" s="47"/>
      <c r="J458" s="67"/>
    </row>
    <row r="459" spans="2:10" x14ac:dyDescent="0.25">
      <c r="B459" s="71">
        <v>35</v>
      </c>
      <c r="C459" s="71">
        <v>25</v>
      </c>
      <c r="D459" s="66">
        <f t="shared" si="12"/>
        <v>-8.9670301516388844E-7</v>
      </c>
      <c r="E459" s="66">
        <f t="shared" si="13"/>
        <v>-4.5750153834892271E-7</v>
      </c>
      <c r="F459" s="66"/>
      <c r="G459" s="66"/>
      <c r="H459" s="66"/>
      <c r="I459" s="47"/>
      <c r="J459" s="67"/>
    </row>
    <row r="460" spans="2:10" x14ac:dyDescent="0.25">
      <c r="B460" s="71">
        <v>35</v>
      </c>
      <c r="C460" s="71">
        <v>27</v>
      </c>
      <c r="D460" s="66">
        <f t="shared" si="12"/>
        <v>8.2477740183466097E-7</v>
      </c>
      <c r="E460" s="66">
        <f t="shared" si="13"/>
        <v>4.9082671505099419E-7</v>
      </c>
      <c r="F460" s="66"/>
      <c r="G460" s="66"/>
      <c r="H460" s="66"/>
      <c r="I460" s="47"/>
      <c r="J460" s="67"/>
    </row>
    <row r="461" spans="2:10" x14ac:dyDescent="0.25">
      <c r="B461" s="71">
        <v>35</v>
      </c>
      <c r="C461" s="71">
        <v>29</v>
      </c>
      <c r="D461" s="66">
        <f t="shared" si="12"/>
        <v>-7.6243521202908239E-7</v>
      </c>
      <c r="E461" s="66">
        <f t="shared" si="13"/>
        <v>-5.2343511291139457E-7</v>
      </c>
    </row>
    <row r="462" spans="2:10" x14ac:dyDescent="0.25">
      <c r="B462" s="71">
        <v>35</v>
      </c>
      <c r="C462" s="71">
        <v>31</v>
      </c>
      <c r="D462" s="66">
        <f t="shared" si="12"/>
        <v>7.0783252588896791E-7</v>
      </c>
      <c r="E462" s="66">
        <f t="shared" si="13"/>
        <v>5.5528739377901886E-7</v>
      </c>
      <c r="F462" s="47"/>
      <c r="G462" s="69"/>
      <c r="H462" s="69"/>
    </row>
    <row r="463" spans="2:10" x14ac:dyDescent="0.25">
      <c r="B463" s="71">
        <v>35</v>
      </c>
      <c r="C463" s="71">
        <v>33</v>
      </c>
      <c r="D463" s="66">
        <f t="shared" si="12"/>
        <v>-6.5957289573838196E-7</v>
      </c>
      <c r="E463" s="66">
        <f t="shared" si="13"/>
        <v>-5.8634684364007992E-7</v>
      </c>
      <c r="F463" s="69"/>
      <c r="G463" s="69"/>
      <c r="H463" s="69"/>
      <c r="I463" s="56"/>
      <c r="J463" s="56"/>
    </row>
    <row r="464" spans="2:10" x14ac:dyDescent="0.25">
      <c r="B464" s="71">
        <v>35</v>
      </c>
      <c r="C464" s="71">
        <v>35</v>
      </c>
      <c r="D464" s="66">
        <f t="shared" si="12"/>
        <v>6.1657945150325155E-7</v>
      </c>
      <c r="E464" s="66">
        <f t="shared" si="13"/>
        <v>6.1657945150325155E-7</v>
      </c>
      <c r="G464" s="69"/>
      <c r="H464" s="71"/>
      <c r="I464" s="71"/>
      <c r="J464" s="71"/>
    </row>
    <row r="465" spans="2:6" x14ac:dyDescent="0.25">
      <c r="B465" s="71">
        <v>35</v>
      </c>
      <c r="C465" s="71">
        <v>37</v>
      </c>
      <c r="D465" s="66">
        <f t="shared" si="12"/>
        <v>-5.7800848477756172E-7</v>
      </c>
      <c r="E465" s="66">
        <f t="shared" si="13"/>
        <v>-6.4595397196774037E-7</v>
      </c>
      <c r="F465" s="59"/>
    </row>
    <row r="466" spans="2:6" x14ac:dyDescent="0.25">
      <c r="B466" s="71">
        <v>35</v>
      </c>
      <c r="C466" s="71">
        <v>39</v>
      </c>
      <c r="D466" s="66">
        <f t="shared" si="12"/>
        <v>5.4318962206375097E-7</v>
      </c>
      <c r="E466" s="66">
        <f t="shared" si="13"/>
        <v>6.7444197155833887E-7</v>
      </c>
      <c r="F466" s="59"/>
    </row>
    <row r="467" spans="2:6" x14ac:dyDescent="0.25">
      <c r="B467" s="71">
        <v>35</v>
      </c>
      <c r="C467" s="71">
        <v>41</v>
      </c>
      <c r="D467" s="66">
        <f t="shared" si="12"/>
        <v>-5.115835082331347E-7</v>
      </c>
      <c r="E467" s="66">
        <f t="shared" si="13"/>
        <v>-7.0201785905297926E-7</v>
      </c>
      <c r="F467" s="59"/>
    </row>
    <row r="468" spans="2:6" x14ac:dyDescent="0.25">
      <c r="B468" s="71">
        <v>35</v>
      </c>
      <c r="C468" s="71">
        <v>43</v>
      </c>
      <c r="D468" s="66">
        <f t="shared" si="12"/>
        <v>4.827512994579039E-7</v>
      </c>
      <c r="E468" s="66">
        <f t="shared" si="13"/>
        <v>7.2865890016135861E-7</v>
      </c>
    </row>
    <row r="469" spans="2:6" x14ac:dyDescent="0.25">
      <c r="B469" s="71">
        <v>35</v>
      </c>
      <c r="C469" s="71">
        <v>45</v>
      </c>
      <c r="D469" s="66">
        <f t="shared" si="12"/>
        <v>-4.5633229178747251E-7</v>
      </c>
      <c r="E469" s="66">
        <f t="shared" si="13"/>
        <v>-7.5434521703643421E-7</v>
      </c>
    </row>
    <row r="470" spans="2:6" x14ac:dyDescent="0.25">
      <c r="B470" s="71">
        <v>35</v>
      </c>
      <c r="C470" s="71">
        <v>47</v>
      </c>
      <c r="D470" s="66">
        <f t="shared" si="12"/>
        <v>4.3202726219363354E-7</v>
      </c>
      <c r="E470" s="66">
        <f t="shared" si="13"/>
        <v>7.790597732128461E-7</v>
      </c>
    </row>
    <row r="471" spans="2:6" x14ac:dyDescent="0.25">
      <c r="B471" s="71">
        <v>35</v>
      </c>
      <c r="C471" s="71">
        <v>49</v>
      </c>
      <c r="D471" s="66">
        <f t="shared" ref="D471:D534" si="14">B471/C471*1/(POWER(B471*B471+POWER(C471/$F$5,2),2)+$F$9*B471*B471)*SIN(B471*PI()/2)*SIN(C471*PI()/2)</f>
        <v>-4.095858901360621E-7</v>
      </c>
      <c r="E471" s="66">
        <f t="shared" ref="E471:E534" si="15">C471/B471*1/(POWER(B471*B471+POWER(C471/$F$5,2),2)+$F$9*B471*B471)*SIN(B471*PI()/2)*SIN(C471*PI()/2)</f>
        <v>-8.0278834466668167E-7</v>
      </c>
    </row>
    <row r="472" spans="2:6" x14ac:dyDescent="0.25">
      <c r="B472" s="71">
        <v>37</v>
      </c>
      <c r="C472" s="71">
        <v>1</v>
      </c>
      <c r="D472" s="66">
        <f t="shared" si="14"/>
        <v>1.9755443398001671E-5</v>
      </c>
      <c r="E472" s="66">
        <f t="shared" si="15"/>
        <v>1.4430564936451185E-8</v>
      </c>
    </row>
    <row r="473" spans="2:6" x14ac:dyDescent="0.25">
      <c r="B473" s="71">
        <v>37</v>
      </c>
      <c r="C473" s="71">
        <v>3</v>
      </c>
      <c r="D473" s="66">
        <f t="shared" si="14"/>
        <v>-6.5820681994126944E-6</v>
      </c>
      <c r="E473" s="66">
        <f t="shared" si="15"/>
        <v>-4.3271449083063735E-8</v>
      </c>
    </row>
    <row r="474" spans="2:6" x14ac:dyDescent="0.25">
      <c r="B474" s="71">
        <v>37</v>
      </c>
      <c r="C474" s="71">
        <v>5</v>
      </c>
      <c r="D474" s="66">
        <f t="shared" si="14"/>
        <v>3.9455492871085578E-6</v>
      </c>
      <c r="E474" s="66">
        <f t="shared" si="15"/>
        <v>7.2051667039966362E-8</v>
      </c>
    </row>
    <row r="475" spans="2:6" x14ac:dyDescent="0.25">
      <c r="B475" s="71">
        <v>37</v>
      </c>
      <c r="C475" s="71">
        <v>7</v>
      </c>
      <c r="D475" s="66">
        <f t="shared" si="14"/>
        <v>-2.8143010989653989E-6</v>
      </c>
      <c r="E475" s="66">
        <f t="shared" si="15"/>
        <v>-1.0073101084682583E-7</v>
      </c>
    </row>
    <row r="476" spans="2:6" x14ac:dyDescent="0.25">
      <c r="B476" s="71">
        <v>37</v>
      </c>
      <c r="C476" s="71">
        <v>9</v>
      </c>
      <c r="D476" s="66">
        <f t="shared" si="14"/>
        <v>2.1848162575370907E-6</v>
      </c>
      <c r="E476" s="66">
        <f t="shared" si="15"/>
        <v>1.2926962517202658E-7</v>
      </c>
    </row>
    <row r="477" spans="2:6" x14ac:dyDescent="0.25">
      <c r="B477" s="71">
        <v>37</v>
      </c>
      <c r="C477" s="71">
        <v>11</v>
      </c>
      <c r="D477" s="66">
        <f t="shared" si="14"/>
        <v>-1.7834126503930941E-6</v>
      </c>
      <c r="E477" s="66">
        <f t="shared" si="15"/>
        <v>-1.5762814514066063E-7</v>
      </c>
    </row>
    <row r="478" spans="2:6" x14ac:dyDescent="0.25">
      <c r="B478" s="71">
        <v>37</v>
      </c>
      <c r="C478" s="71">
        <v>13</v>
      </c>
      <c r="D478" s="66">
        <f t="shared" si="14"/>
        <v>1.5048293527278522E-6</v>
      </c>
      <c r="E478" s="66">
        <f t="shared" si="15"/>
        <v>1.8576783097955225E-7</v>
      </c>
    </row>
    <row r="479" spans="2:6" x14ac:dyDescent="0.25">
      <c r="B479" s="71">
        <v>37</v>
      </c>
      <c r="C479" s="71">
        <v>15</v>
      </c>
      <c r="D479" s="66">
        <f t="shared" si="14"/>
        <v>-1.299945806313345E-6</v>
      </c>
      <c r="E479" s="66">
        <f t="shared" si="15"/>
        <v>-2.1365069862710198E-7</v>
      </c>
    </row>
    <row r="480" spans="2:6" x14ac:dyDescent="0.25">
      <c r="B480" s="71">
        <v>37</v>
      </c>
      <c r="C480" s="71">
        <v>17</v>
      </c>
      <c r="D480" s="66">
        <f t="shared" si="14"/>
        <v>1.1427580438961454E-6</v>
      </c>
      <c r="E480" s="66">
        <f t="shared" si="15"/>
        <v>2.4123964549743322E-7</v>
      </c>
    </row>
    <row r="481" spans="2:5" x14ac:dyDescent="0.25">
      <c r="B481" s="71">
        <v>37</v>
      </c>
      <c r="C481" s="71">
        <v>19</v>
      </c>
      <c r="D481" s="66">
        <f t="shared" si="14"/>
        <v>-1.0182120310343283E-6</v>
      </c>
      <c r="E481" s="66">
        <f t="shared" si="15"/>
        <v>-2.6849857063797844E-7</v>
      </c>
    </row>
    <row r="482" spans="2:5" x14ac:dyDescent="0.25">
      <c r="B482" s="71">
        <v>37</v>
      </c>
      <c r="C482" s="71">
        <v>21</v>
      </c>
      <c r="D482" s="66">
        <f t="shared" si="14"/>
        <v>9.1698938063775385E-7</v>
      </c>
      <c r="E482" s="66">
        <f t="shared" si="15"/>
        <v>2.9539248857651532E-7</v>
      </c>
    </row>
    <row r="483" spans="2:5" x14ac:dyDescent="0.25">
      <c r="B483" s="71">
        <v>37</v>
      </c>
      <c r="C483" s="71">
        <v>23</v>
      </c>
      <c r="D483" s="66">
        <f t="shared" si="14"/>
        <v>-8.3301356140065841E-7</v>
      </c>
      <c r="E483" s="66">
        <f t="shared" si="15"/>
        <v>-3.2188763621690892E-7</v>
      </c>
    </row>
    <row r="484" spans="2:5" x14ac:dyDescent="0.25">
      <c r="B484" s="71">
        <v>37</v>
      </c>
      <c r="C484" s="71">
        <v>25</v>
      </c>
      <c r="D484" s="66">
        <f t="shared" si="14"/>
        <v>7.6215312377212239E-7</v>
      </c>
      <c r="E484" s="66">
        <f t="shared" si="15"/>
        <v>3.4795157221152411E-7</v>
      </c>
    </row>
    <row r="485" spans="2:5" x14ac:dyDescent="0.25">
      <c r="B485" s="71">
        <v>37</v>
      </c>
      <c r="C485" s="71">
        <v>27</v>
      </c>
      <c r="D485" s="66">
        <f t="shared" si="14"/>
        <v>-7.0150126792644188E-7</v>
      </c>
      <c r="E485" s="66">
        <f t="shared" si="15"/>
        <v>-3.7355326831145074E-7</v>
      </c>
    </row>
    <row r="486" spans="2:5" x14ac:dyDescent="0.25">
      <c r="B486" s="71">
        <v>37</v>
      </c>
      <c r="C486" s="71">
        <v>29</v>
      </c>
      <c r="D486" s="66">
        <f t="shared" si="14"/>
        <v>6.4895351988204876E-7</v>
      </c>
      <c r="E486" s="66">
        <f t="shared" si="15"/>
        <v>3.9866319227231769E-7</v>
      </c>
    </row>
    <row r="487" spans="2:5" x14ac:dyDescent="0.25">
      <c r="B487" s="71">
        <v>37</v>
      </c>
      <c r="C487" s="71">
        <v>31</v>
      </c>
      <c r="D487" s="66">
        <f t="shared" si="14"/>
        <v>-6.0294888649360492E-7</v>
      </c>
      <c r="E487" s="66">
        <f t="shared" si="15"/>
        <v>-4.2325338197250131E-7</v>
      </c>
    </row>
    <row r="488" spans="2:5" x14ac:dyDescent="0.25">
      <c r="B488" s="71">
        <v>37</v>
      </c>
      <c r="C488" s="71">
        <v>33</v>
      </c>
      <c r="D488" s="66">
        <f t="shared" si="14"/>
        <v>5.6230513484699334E-7</v>
      </c>
      <c r="E488" s="66">
        <f t="shared" si="15"/>
        <v>4.4729751048091736E-7</v>
      </c>
    </row>
    <row r="489" spans="2:5" x14ac:dyDescent="0.25">
      <c r="B489" s="71">
        <v>37</v>
      </c>
      <c r="C489" s="71">
        <v>35</v>
      </c>
      <c r="D489" s="66">
        <f t="shared" si="14"/>
        <v>-5.261105464902206E-7</v>
      </c>
      <c r="E489" s="66">
        <f t="shared" si="15"/>
        <v>-4.7077094189227186E-7</v>
      </c>
    </row>
    <row r="490" spans="2:5" x14ac:dyDescent="0.25">
      <c r="B490" s="71">
        <v>37</v>
      </c>
      <c r="C490" s="71">
        <v>37</v>
      </c>
      <c r="D490" s="66">
        <f t="shared" si="14"/>
        <v>4.9365077782764075E-7</v>
      </c>
      <c r="E490" s="66">
        <f t="shared" si="15"/>
        <v>4.9365077782764075E-7</v>
      </c>
    </row>
    <row r="491" spans="2:5" x14ac:dyDescent="0.25">
      <c r="B491" s="71">
        <v>37</v>
      </c>
      <c r="C491" s="71">
        <v>39</v>
      </c>
      <c r="D491" s="66">
        <f t="shared" si="14"/>
        <v>-4.6435822463861469E-7</v>
      </c>
      <c r="E491" s="66">
        <f t="shared" si="15"/>
        <v>-5.1591589457657624E-7</v>
      </c>
    </row>
    <row r="492" spans="2:5" x14ac:dyDescent="0.25">
      <c r="B492" s="71">
        <v>37</v>
      </c>
      <c r="C492" s="71">
        <v>41</v>
      </c>
      <c r="D492" s="66">
        <f t="shared" si="14"/>
        <v>4.3777620654782761E-7</v>
      </c>
      <c r="E492" s="66">
        <f t="shared" si="15"/>
        <v>5.3754697093272331E-7</v>
      </c>
    </row>
    <row r="493" spans="2:5" x14ac:dyDescent="0.25">
      <c r="B493" s="71">
        <v>37</v>
      </c>
      <c r="C493" s="71">
        <v>43</v>
      </c>
      <c r="D493" s="66">
        <f t="shared" si="14"/>
        <v>-4.1353314649756272E-7</v>
      </c>
      <c r="E493" s="66">
        <f t="shared" si="15"/>
        <v>-5.5852650684732903E-7</v>
      </c>
    </row>
    <row r="494" spans="2:5" x14ac:dyDescent="0.25">
      <c r="B494" s="71">
        <v>37</v>
      </c>
      <c r="C494" s="71">
        <v>45</v>
      </c>
      <c r="D494" s="66">
        <f t="shared" si="14"/>
        <v>3.9132363580482237E-7</v>
      </c>
      <c r="E494" s="66">
        <f t="shared" si="15"/>
        <v>5.7883883309332748E-7</v>
      </c>
    </row>
    <row r="495" spans="2:5" x14ac:dyDescent="0.25">
      <c r="B495" s="71">
        <v>37</v>
      </c>
      <c r="C495" s="71">
        <v>47</v>
      </c>
      <c r="D495" s="66">
        <f t="shared" si="14"/>
        <v>-3.7089433390521988E-7</v>
      </c>
      <c r="E495" s="66">
        <f t="shared" si="15"/>
        <v>-5.9847011219622394E-7</v>
      </c>
    </row>
    <row r="496" spans="2:5" x14ac:dyDescent="0.25">
      <c r="B496" s="71">
        <v>37</v>
      </c>
      <c r="C496" s="71">
        <v>49</v>
      </c>
      <c r="D496" s="66">
        <f t="shared" si="14"/>
        <v>3.5203332155994922E-7</v>
      </c>
      <c r="E496" s="66">
        <f t="shared" si="15"/>
        <v>6.1740833094626598E-7</v>
      </c>
    </row>
    <row r="497" spans="2:5" x14ac:dyDescent="0.25">
      <c r="B497" s="71">
        <v>39</v>
      </c>
      <c r="C497" s="71">
        <v>1</v>
      </c>
      <c r="D497" s="66">
        <f t="shared" si="14"/>
        <v>-1.6868208004369051E-5</v>
      </c>
      <c r="E497" s="66">
        <f t="shared" si="15"/>
        <v>-1.109020907585079E-8</v>
      </c>
    </row>
    <row r="498" spans="2:5" x14ac:dyDescent="0.25">
      <c r="B498" s="71">
        <v>39</v>
      </c>
      <c r="C498" s="71">
        <v>3</v>
      </c>
      <c r="D498" s="66">
        <f t="shared" si="14"/>
        <v>5.6203693435433029E-6</v>
      </c>
      <c r="E498" s="66">
        <f t="shared" si="15"/>
        <v>3.3256623334575758E-8</v>
      </c>
    </row>
    <row r="499" spans="2:5" x14ac:dyDescent="0.25">
      <c r="B499" s="71">
        <v>39</v>
      </c>
      <c r="C499" s="71">
        <v>5</v>
      </c>
      <c r="D499" s="66">
        <f t="shared" si="14"/>
        <v>-3.3693843054942992E-6</v>
      </c>
      <c r="E499" s="66">
        <f t="shared" si="15"/>
        <v>-5.5381070110031215E-8</v>
      </c>
    </row>
    <row r="500" spans="2:5" x14ac:dyDescent="0.25">
      <c r="B500" s="71">
        <v>39</v>
      </c>
      <c r="C500" s="71">
        <v>7</v>
      </c>
      <c r="D500" s="66">
        <f t="shared" si="14"/>
        <v>2.4036679038554259E-6</v>
      </c>
      <c r="E500" s="66">
        <f t="shared" si="15"/>
        <v>7.7435718138669209E-8</v>
      </c>
    </row>
    <row r="501" spans="2:5" x14ac:dyDescent="0.25">
      <c r="B501" s="71">
        <v>39</v>
      </c>
      <c r="C501" s="71">
        <v>9</v>
      </c>
      <c r="D501" s="66">
        <f t="shared" si="14"/>
        <v>-1.8663788373747266E-6</v>
      </c>
      <c r="E501" s="66">
        <f t="shared" si="15"/>
        <v>-9.9392955836523906E-8</v>
      </c>
    </row>
    <row r="502" spans="2:5" x14ac:dyDescent="0.25">
      <c r="B502" s="71">
        <v>39</v>
      </c>
      <c r="C502" s="71">
        <v>11</v>
      </c>
      <c r="D502" s="66">
        <f t="shared" si="14"/>
        <v>1.5238343063581364E-6</v>
      </c>
      <c r="E502" s="66">
        <f t="shared" si="15"/>
        <v>1.2122547736313905E-7</v>
      </c>
    </row>
    <row r="503" spans="2:5" x14ac:dyDescent="0.25">
      <c r="B503" s="71">
        <v>39</v>
      </c>
      <c r="C503" s="71">
        <v>13</v>
      </c>
      <c r="D503" s="66">
        <f t="shared" si="14"/>
        <v>-1.2861573020825251E-6</v>
      </c>
      <c r="E503" s="66">
        <f t="shared" si="15"/>
        <v>-1.4290636689805834E-7</v>
      </c>
    </row>
    <row r="504" spans="2:5" x14ac:dyDescent="0.25">
      <c r="B504" s="71">
        <v>39</v>
      </c>
      <c r="C504" s="71">
        <v>15</v>
      </c>
      <c r="D504" s="66">
        <f t="shared" si="14"/>
        <v>1.1114060611811938E-6</v>
      </c>
      <c r="E504" s="66">
        <f t="shared" si="15"/>
        <v>1.6440918064810561E-7</v>
      </c>
    </row>
    <row r="505" spans="2:5" x14ac:dyDescent="0.25">
      <c r="B505" s="71">
        <v>39</v>
      </c>
      <c r="C505" s="71">
        <v>17</v>
      </c>
      <c r="D505" s="66">
        <f t="shared" si="14"/>
        <v>-9.7737684337666847E-7</v>
      </c>
      <c r="E505" s="66">
        <f t="shared" si="15"/>
        <v>-1.8570802612482394E-7</v>
      </c>
    </row>
    <row r="506" spans="2:5" x14ac:dyDescent="0.25">
      <c r="B506" s="71">
        <v>39</v>
      </c>
      <c r="C506" s="71">
        <v>19</v>
      </c>
      <c r="D506" s="66">
        <f t="shared" si="14"/>
        <v>8.7121547863829475E-7</v>
      </c>
      <c r="E506" s="66">
        <f t="shared" si="15"/>
        <v>2.0677763825668927E-7</v>
      </c>
    </row>
    <row r="507" spans="2:5" x14ac:dyDescent="0.25">
      <c r="B507" s="71">
        <v>39</v>
      </c>
      <c r="C507" s="71">
        <v>21</v>
      </c>
      <c r="D507" s="66">
        <f t="shared" si="14"/>
        <v>-7.8496517094127052E-7</v>
      </c>
      <c r="E507" s="66">
        <f t="shared" si="15"/>
        <v>-2.2759345192971746E-7</v>
      </c>
    </row>
    <row r="508" spans="2:5" x14ac:dyDescent="0.25">
      <c r="B508" s="71">
        <v>39</v>
      </c>
      <c r="C508" s="71">
        <v>23</v>
      </c>
      <c r="D508" s="66">
        <f t="shared" si="14"/>
        <v>7.1343718517188693E-7</v>
      </c>
      <c r="E508" s="66">
        <f t="shared" si="15"/>
        <v>2.4813167058246428E-7</v>
      </c>
    </row>
    <row r="509" spans="2:5" x14ac:dyDescent="0.25">
      <c r="B509" s="71">
        <v>39</v>
      </c>
      <c r="C509" s="71">
        <v>25</v>
      </c>
      <c r="D509" s="66">
        <f t="shared" si="14"/>
        <v>-6.5310360274554705E-7</v>
      </c>
      <c r="E509" s="66">
        <f t="shared" si="15"/>
        <v>-2.6836933051674353E-7</v>
      </c>
    </row>
    <row r="510" spans="2:5" x14ac:dyDescent="0.25">
      <c r="B510" s="71">
        <v>39</v>
      </c>
      <c r="C510" s="71">
        <v>27</v>
      </c>
      <c r="D510" s="66">
        <f t="shared" si="14"/>
        <v>6.0148218451014491E-7</v>
      </c>
      <c r="E510" s="66">
        <f t="shared" si="15"/>
        <v>2.8828436062320557E-7</v>
      </c>
    </row>
    <row r="511" spans="2:5" x14ac:dyDescent="0.25">
      <c r="B511" s="71">
        <v>39</v>
      </c>
      <c r="C511" s="71">
        <v>29</v>
      </c>
      <c r="D511" s="66">
        <f t="shared" si="14"/>
        <v>-5.5677577202566859E-7</v>
      </c>
      <c r="E511" s="66">
        <f t="shared" si="15"/>
        <v>-3.0785563726074115E-7</v>
      </c>
    </row>
    <row r="512" spans="2:5" x14ac:dyDescent="0.25">
      <c r="B512" s="71">
        <v>39</v>
      </c>
      <c r="C512" s="71">
        <v>31</v>
      </c>
      <c r="D512" s="66">
        <f t="shared" si="14"/>
        <v>5.1765127452703882E-7</v>
      </c>
      <c r="E512" s="66">
        <f t="shared" si="15"/>
        <v>3.270630340700094E-7</v>
      </c>
    </row>
    <row r="513" spans="2:5" x14ac:dyDescent="0.25">
      <c r="B513" s="71">
        <v>39</v>
      </c>
      <c r="C513" s="71">
        <v>33</v>
      </c>
      <c r="D513" s="66">
        <f t="shared" si="14"/>
        <v>-4.8309902351975671E-7</v>
      </c>
      <c r="E513" s="66">
        <f t="shared" si="15"/>
        <v>-3.458874665437311E-7</v>
      </c>
    </row>
    <row r="514" spans="2:5" x14ac:dyDescent="0.25">
      <c r="B514" s="71">
        <v>39</v>
      </c>
      <c r="C514" s="71">
        <v>35</v>
      </c>
      <c r="D514" s="66">
        <f t="shared" si="14"/>
        <v>4.5234034806893877E-7</v>
      </c>
      <c r="E514" s="66">
        <f t="shared" si="15"/>
        <v>3.6431093121923076E-7</v>
      </c>
    </row>
    <row r="515" spans="2:5" x14ac:dyDescent="0.25">
      <c r="B515" s="71">
        <v>39</v>
      </c>
      <c r="C515" s="71">
        <v>37</v>
      </c>
      <c r="D515" s="66">
        <f t="shared" si="14"/>
        <v>-4.2476512522263473E-7</v>
      </c>
      <c r="E515" s="66">
        <f t="shared" si="15"/>
        <v>-3.8231653940156936E-7</v>
      </c>
    </row>
    <row r="516" spans="2:5" x14ac:dyDescent="0.25">
      <c r="B516" s="71">
        <v>39</v>
      </c>
      <c r="C516" s="71">
        <v>39</v>
      </c>
      <c r="D516" s="66">
        <f t="shared" si="14"/>
        <v>3.9988854536799313E-7</v>
      </c>
      <c r="E516" s="66">
        <f t="shared" si="15"/>
        <v>3.9988854536799313E-7</v>
      </c>
    </row>
    <row r="517" spans="2:5" x14ac:dyDescent="0.25">
      <c r="B517" s="71">
        <v>39</v>
      </c>
      <c r="C517" s="71">
        <v>41</v>
      </c>
      <c r="D517" s="66">
        <f t="shared" si="14"/>
        <v>-3.7732053142106427E-7</v>
      </c>
      <c r="E517" s="66">
        <f t="shared" si="15"/>
        <v>-4.1701236904589682E-7</v>
      </c>
    </row>
    <row r="518" spans="2:5" x14ac:dyDescent="0.25">
      <c r="B518" s="71">
        <v>39</v>
      </c>
      <c r="C518" s="71">
        <v>43</v>
      </c>
      <c r="D518" s="66">
        <f t="shared" si="14"/>
        <v>3.5674369208873104E-7</v>
      </c>
      <c r="E518" s="66">
        <f t="shared" si="15"/>
        <v>4.3367461319662313E-7</v>
      </c>
    </row>
    <row r="519" spans="2:5" x14ac:dyDescent="0.25">
      <c r="B519" s="71">
        <v>39</v>
      </c>
      <c r="C519" s="71">
        <v>45</v>
      </c>
      <c r="D519" s="66">
        <f t="shared" si="14"/>
        <v>-3.3789715424316302E-7</v>
      </c>
      <c r="E519" s="66">
        <f t="shared" si="15"/>
        <v>-4.4986307517580869E-7</v>
      </c>
    </row>
    <row r="520" spans="2:5" x14ac:dyDescent="0.25">
      <c r="B520" s="71">
        <v>39</v>
      </c>
      <c r="C520" s="71">
        <v>47</v>
      </c>
      <c r="D520" s="66">
        <f t="shared" si="14"/>
        <v>3.2056452326250758E-7</v>
      </c>
      <c r="E520" s="66">
        <f t="shared" si="15"/>
        <v>4.6556675337730392E-7</v>
      </c>
    </row>
    <row r="521" spans="2:5" x14ac:dyDescent="0.25">
      <c r="B521" s="71">
        <v>39</v>
      </c>
      <c r="C521" s="71">
        <v>49</v>
      </c>
      <c r="D521" s="66">
        <f t="shared" si="14"/>
        <v>-3.0456479199123177E-7</v>
      </c>
      <c r="E521" s="66">
        <f t="shared" si="15"/>
        <v>-4.8077584850160907E-7</v>
      </c>
    </row>
    <row r="522" spans="2:5" x14ac:dyDescent="0.25">
      <c r="B522" s="71">
        <v>41</v>
      </c>
      <c r="C522" s="71">
        <v>1</v>
      </c>
      <c r="D522" s="66">
        <f t="shared" si="14"/>
        <v>1.4517311014131016E-5</v>
      </c>
      <c r="E522" s="66">
        <f t="shared" si="15"/>
        <v>8.6361160107858521E-9</v>
      </c>
    </row>
    <row r="523" spans="2:5" x14ac:dyDescent="0.25">
      <c r="B523" s="71">
        <v>41</v>
      </c>
      <c r="C523" s="71">
        <v>3</v>
      </c>
      <c r="D523" s="66">
        <f t="shared" si="14"/>
        <v>-4.8372607738795753E-6</v>
      </c>
      <c r="E523" s="66">
        <f t="shared" si="15"/>
        <v>-2.5898481240283268E-8</v>
      </c>
    </row>
    <row r="524" spans="2:5" x14ac:dyDescent="0.25">
      <c r="B524" s="71">
        <v>41</v>
      </c>
      <c r="C524" s="71">
        <v>5</v>
      </c>
      <c r="D524" s="66">
        <f t="shared" si="14"/>
        <v>2.9001468818292708E-6</v>
      </c>
      <c r="E524" s="66">
        <f t="shared" si="15"/>
        <v>4.3131274268728004E-8</v>
      </c>
    </row>
    <row r="525" spans="2:5" x14ac:dyDescent="0.25">
      <c r="B525" s="71">
        <v>41</v>
      </c>
      <c r="C525" s="71">
        <v>7</v>
      </c>
      <c r="D525" s="66">
        <f t="shared" si="14"/>
        <v>-2.0691694550840675E-6</v>
      </c>
      <c r="E525" s="66">
        <f t="shared" si="15"/>
        <v>-6.0314874062533796E-8</v>
      </c>
    </row>
    <row r="526" spans="2:5" x14ac:dyDescent="0.25">
      <c r="B526" s="71">
        <v>41</v>
      </c>
      <c r="C526" s="71">
        <v>9</v>
      </c>
      <c r="D526" s="66">
        <f t="shared" si="14"/>
        <v>1.6069073249424596E-6</v>
      </c>
      <c r="E526" s="66">
        <f t="shared" si="15"/>
        <v>7.7429799714657485E-8</v>
      </c>
    </row>
    <row r="527" spans="2:5" x14ac:dyDescent="0.25">
      <c r="B527" s="71">
        <v>41</v>
      </c>
      <c r="C527" s="71">
        <v>11</v>
      </c>
      <c r="D527" s="66">
        <f t="shared" si="14"/>
        <v>-1.3122464687940545E-6</v>
      </c>
      <c r="E527" s="66">
        <f t="shared" si="15"/>
        <v>-9.4456765451564915E-8</v>
      </c>
    </row>
    <row r="528" spans="2:5" x14ac:dyDescent="0.25">
      <c r="B528" s="71">
        <v>41</v>
      </c>
      <c r="C528" s="71">
        <v>13</v>
      </c>
      <c r="D528" s="66">
        <f t="shared" si="14"/>
        <v>1.1078360406791104E-6</v>
      </c>
      <c r="E528" s="66">
        <f t="shared" si="15"/>
        <v>1.1137673460723954E-7</v>
      </c>
    </row>
    <row r="529" spans="2:5" x14ac:dyDescent="0.25">
      <c r="B529" s="71">
        <v>41</v>
      </c>
      <c r="C529" s="71">
        <v>15</v>
      </c>
      <c r="D529" s="66">
        <f t="shared" si="14"/>
        <v>-9.5757957515464034E-7</v>
      </c>
      <c r="E529" s="66">
        <f t="shared" si="15"/>
        <v>-1.2817097228423204E-7</v>
      </c>
    </row>
    <row r="530" spans="2:5" x14ac:dyDescent="0.25">
      <c r="B530" s="71">
        <v>41</v>
      </c>
      <c r="C530" s="71">
        <v>17</v>
      </c>
      <c r="D530" s="66">
        <f t="shared" si="14"/>
        <v>8.423676923999754E-7</v>
      </c>
      <c r="E530" s="66">
        <f t="shared" si="15"/>
        <v>1.4482109643283336E-7</v>
      </c>
    </row>
    <row r="531" spans="2:5" x14ac:dyDescent="0.25">
      <c r="B531" s="71">
        <v>41</v>
      </c>
      <c r="C531" s="71">
        <v>19</v>
      </c>
      <c r="D531" s="66">
        <f t="shared" si="14"/>
        <v>-7.5113751424616241E-7</v>
      </c>
      <c r="E531" s="66">
        <f t="shared" si="15"/>
        <v>-1.6130912709272138E-7</v>
      </c>
    </row>
    <row r="532" spans="2:5" x14ac:dyDescent="0.25">
      <c r="B532" s="71">
        <v>41</v>
      </c>
      <c r="C532" s="71">
        <v>21</v>
      </c>
      <c r="D532" s="66">
        <f t="shared" si="14"/>
        <v>6.7704098392026493E-7</v>
      </c>
      <c r="E532" s="66">
        <f t="shared" si="15"/>
        <v>1.7761753355671436E-7</v>
      </c>
    </row>
    <row r="533" spans="2:5" x14ac:dyDescent="0.25">
      <c r="B533" s="71">
        <v>41</v>
      </c>
      <c r="C533" s="71">
        <v>23</v>
      </c>
      <c r="D533" s="66">
        <f t="shared" si="14"/>
        <v>-6.1561232210078442E-7</v>
      </c>
      <c r="E533" s="66">
        <f t="shared" si="15"/>
        <v>-1.9372927923338191E-7</v>
      </c>
    </row>
    <row r="534" spans="2:5" x14ac:dyDescent="0.25">
      <c r="B534" s="71">
        <v>41</v>
      </c>
      <c r="C534" s="71">
        <v>25</v>
      </c>
      <c r="D534" s="66">
        <f t="shared" si="14"/>
        <v>5.6381510302517737E-7</v>
      </c>
      <c r="E534" s="66">
        <f t="shared" si="15"/>
        <v>2.0962786400400709E-7</v>
      </c>
    </row>
    <row r="535" spans="2:5" x14ac:dyDescent="0.25">
      <c r="B535" s="71">
        <v>41</v>
      </c>
      <c r="C535" s="71">
        <v>27</v>
      </c>
      <c r="D535" s="66">
        <f t="shared" ref="D535:D598" si="16">B535/C535*1/(POWER(B535*B535+POWER(C535/$F$5,2),2)+$F$9*B535*B535)*SIN(B535*PI()/2)*SIN(C535*PI()/2)</f>
        <v>-5.1951285143803217E-7</v>
      </c>
      <c r="E535" s="66">
        <f t="shared" ref="E535:E598" si="17">C535/B535*1/(POWER(B535*B535+POWER(C535/$F$5,2),2)+$F$9*B535*B535)*SIN(B535*PI()/2)*SIN(C535*PI()/2)</f>
        <v>-2.2529736388954516E-7</v>
      </c>
    </row>
    <row r="536" spans="2:5" x14ac:dyDescent="0.25">
      <c r="B536" s="71">
        <v>41</v>
      </c>
      <c r="C536" s="71">
        <v>29</v>
      </c>
      <c r="D536" s="66">
        <f t="shared" si="16"/>
        <v>4.8115870211688679E-7</v>
      </c>
      <c r="E536" s="66">
        <f t="shared" si="17"/>
        <v>2.4072246786454599E-7</v>
      </c>
    </row>
    <row r="537" spans="2:5" x14ac:dyDescent="0.25">
      <c r="B537" s="71">
        <v>41</v>
      </c>
      <c r="C537" s="71">
        <v>31</v>
      </c>
      <c r="D537" s="66">
        <f t="shared" si="16"/>
        <v>-4.4760519056136208E-7</v>
      </c>
      <c r="E537" s="66">
        <f t="shared" si="17"/>
        <v>-2.5588851167725699E-7</v>
      </c>
    </row>
    <row r="538" spans="2:5" x14ac:dyDescent="0.25">
      <c r="B538" s="71">
        <v>41</v>
      </c>
      <c r="C538" s="71">
        <v>33</v>
      </c>
      <c r="D538" s="66">
        <f t="shared" si="16"/>
        <v>4.1798321018006606E-7</v>
      </c>
      <c r="E538" s="66">
        <f t="shared" si="17"/>
        <v>2.7078150855805586E-7</v>
      </c>
    </row>
    <row r="539" spans="2:5" x14ac:dyDescent="0.25">
      <c r="B539" s="71">
        <v>41</v>
      </c>
      <c r="C539" s="71">
        <v>35</v>
      </c>
      <c r="D539" s="66">
        <f t="shared" si="16"/>
        <v>-3.9162246944425382E-7</v>
      </c>
      <c r="E539" s="66">
        <f t="shared" si="17"/>
        <v>-2.8538817672171976E-7</v>
      </c>
    </row>
    <row r="540" spans="2:5" x14ac:dyDescent="0.25">
      <c r="B540" s="71">
        <v>41</v>
      </c>
      <c r="C540" s="71">
        <v>37</v>
      </c>
      <c r="D540" s="66">
        <f t="shared" si="16"/>
        <v>3.6799774638358188E-7</v>
      </c>
      <c r="E540" s="66">
        <f t="shared" si="17"/>
        <v>2.9969596359257799E-7</v>
      </c>
    </row>
    <row r="541" spans="2:5" x14ac:dyDescent="0.25">
      <c r="B541" s="71">
        <v>41</v>
      </c>
      <c r="C541" s="71">
        <v>39</v>
      </c>
      <c r="D541" s="66">
        <f t="shared" si="16"/>
        <v>-3.4669167990218844E-7</v>
      </c>
      <c r="E541" s="66">
        <f t="shared" si="17"/>
        <v>-3.1369306670507351E-7</v>
      </c>
    </row>
    <row r="542" spans="2:5" x14ac:dyDescent="0.25">
      <c r="B542" s="71">
        <v>41</v>
      </c>
      <c r="C542" s="71">
        <v>41</v>
      </c>
      <c r="D542" s="66">
        <f t="shared" si="16"/>
        <v>3.2736845125543813E-7</v>
      </c>
      <c r="E542" s="66">
        <f t="shared" si="17"/>
        <v>3.2736845125543813E-7</v>
      </c>
    </row>
    <row r="543" spans="2:5" x14ac:dyDescent="0.25">
      <c r="B543" s="71">
        <v>41</v>
      </c>
      <c r="C543" s="71">
        <v>43</v>
      </c>
      <c r="D543" s="66">
        <f t="shared" si="16"/>
        <v>-3.0975481010983662E-7</v>
      </c>
      <c r="E543" s="66">
        <f t="shared" si="17"/>
        <v>-3.4071186430284829E-7</v>
      </c>
    </row>
    <row r="544" spans="2:5" x14ac:dyDescent="0.25">
      <c r="B544" s="71">
        <v>41</v>
      </c>
      <c r="C544" s="71">
        <v>45</v>
      </c>
      <c r="D544" s="66">
        <f t="shared" si="16"/>
        <v>2.9362616025750586E-7</v>
      </c>
      <c r="E544" s="66">
        <f t="shared" si="17"/>
        <v>3.537138456403625E-7</v>
      </c>
    </row>
    <row r="545" spans="2:5" x14ac:dyDescent="0.25">
      <c r="B545" s="71">
        <v>41</v>
      </c>
      <c r="C545" s="71">
        <v>47</v>
      </c>
      <c r="D545" s="66">
        <f t="shared" si="16"/>
        <v>-2.7879619790342428E-7</v>
      </c>
      <c r="E545" s="66">
        <f t="shared" si="17"/>
        <v>-3.6636573537695661E-7</v>
      </c>
    </row>
    <row r="546" spans="2:5" x14ac:dyDescent="0.25">
      <c r="B546" s="71">
        <v>41</v>
      </c>
      <c r="C546" s="71">
        <v>49</v>
      </c>
      <c r="D546" s="66">
        <f t="shared" si="16"/>
        <v>2.6510908755047146E-7</v>
      </c>
      <c r="E546" s="66">
        <f t="shared" si="17"/>
        <v>3.7865967829189886E-7</v>
      </c>
    </row>
    <row r="547" spans="2:5" x14ac:dyDescent="0.25">
      <c r="B547" s="71">
        <v>43</v>
      </c>
      <c r="C547" s="71">
        <v>1</v>
      </c>
      <c r="D547" s="66">
        <f t="shared" si="16"/>
        <v>-1.2583770152049276E-5</v>
      </c>
      <c r="E547" s="66">
        <f t="shared" si="17"/>
        <v>-6.8057166858027448E-9</v>
      </c>
    </row>
    <row r="548" spans="2:5" x14ac:dyDescent="0.25">
      <c r="B548" s="71">
        <v>43</v>
      </c>
      <c r="C548" s="71">
        <v>3</v>
      </c>
      <c r="D548" s="66">
        <f t="shared" si="16"/>
        <v>4.1931377875454135E-6</v>
      </c>
      <c r="E548" s="66">
        <f t="shared" si="17"/>
        <v>2.0410081172476321E-8</v>
      </c>
    </row>
    <row r="549" spans="2:5" x14ac:dyDescent="0.25">
      <c r="B549" s="71">
        <v>43</v>
      </c>
      <c r="C549" s="71">
        <v>5</v>
      </c>
      <c r="D549" s="66">
        <f t="shared" si="16"/>
        <v>-2.5141413140364215E-6</v>
      </c>
      <c r="E549" s="66">
        <f t="shared" si="17"/>
        <v>-3.3993257355819653E-8</v>
      </c>
    </row>
    <row r="550" spans="2:5" x14ac:dyDescent="0.25">
      <c r="B550" s="71">
        <v>43</v>
      </c>
      <c r="C550" s="71">
        <v>7</v>
      </c>
      <c r="D550" s="66">
        <f t="shared" si="16"/>
        <v>1.7939519034213419E-6</v>
      </c>
      <c r="E550" s="66">
        <f t="shared" si="17"/>
        <v>4.7541180782934424E-8</v>
      </c>
    </row>
    <row r="551" spans="2:5" x14ac:dyDescent="0.25">
      <c r="B551" s="71">
        <v>43</v>
      </c>
      <c r="C551" s="71">
        <v>9</v>
      </c>
      <c r="D551" s="66">
        <f t="shared" si="16"/>
        <v>-1.3933670988078303E-6</v>
      </c>
      <c r="E551" s="66">
        <f t="shared" si="17"/>
        <v>-6.1039878314458775E-8</v>
      </c>
    </row>
    <row r="552" spans="2:5" x14ac:dyDescent="0.25">
      <c r="B552" s="71">
        <v>43</v>
      </c>
      <c r="C552" s="71">
        <v>11</v>
      </c>
      <c r="D552" s="66">
        <f t="shared" si="16"/>
        <v>1.1380595616064118E-6</v>
      </c>
      <c r="E552" s="66">
        <f t="shared" si="17"/>
        <v>7.4475504031571564E-8</v>
      </c>
    </row>
    <row r="553" spans="2:5" x14ac:dyDescent="0.25">
      <c r="B553" s="71">
        <v>43</v>
      </c>
      <c r="C553" s="71">
        <v>13</v>
      </c>
      <c r="D553" s="66">
        <f t="shared" si="16"/>
        <v>-9.6098081956577351E-7</v>
      </c>
      <c r="E553" s="66">
        <f t="shared" si="17"/>
        <v>-8.7834374530349216E-8</v>
      </c>
    </row>
    <row r="554" spans="2:5" x14ac:dyDescent="0.25">
      <c r="B554" s="71">
        <v>43</v>
      </c>
      <c r="C554" s="71">
        <v>15</v>
      </c>
      <c r="D554" s="66">
        <f t="shared" si="16"/>
        <v>8.3084201490781761E-7</v>
      </c>
      <c r="E554" s="66">
        <f t="shared" si="17"/>
        <v>1.0110300343659219E-7</v>
      </c>
    </row>
    <row r="555" spans="2:5" x14ac:dyDescent="0.25">
      <c r="B555" s="71">
        <v>43</v>
      </c>
      <c r="C555" s="71">
        <v>17</v>
      </c>
      <c r="D555" s="66">
        <f t="shared" si="16"/>
        <v>-7.310788289911585E-7</v>
      </c>
      <c r="E555" s="66">
        <f t="shared" si="17"/>
        <v>-1.1426813498022975E-7</v>
      </c>
    </row>
    <row r="556" spans="2:5" x14ac:dyDescent="0.25">
      <c r="B556" s="71">
        <v>43</v>
      </c>
      <c r="C556" s="71">
        <v>19</v>
      </c>
      <c r="D556" s="66">
        <f t="shared" si="16"/>
        <v>6.5210171662985534E-7</v>
      </c>
      <c r="E556" s="66">
        <f t="shared" si="17"/>
        <v>1.2731677647559644E-7</v>
      </c>
    </row>
    <row r="557" spans="2:5" x14ac:dyDescent="0.25">
      <c r="B557" s="71">
        <v>43</v>
      </c>
      <c r="C557" s="71">
        <v>21</v>
      </c>
      <c r="D557" s="66">
        <f t="shared" si="16"/>
        <v>-5.8797457700782438E-7</v>
      </c>
      <c r="E557" s="66">
        <f t="shared" si="17"/>
        <v>-1.4023622956216907E-7</v>
      </c>
    </row>
    <row r="558" spans="2:5" x14ac:dyDescent="0.25">
      <c r="B558" s="71">
        <v>43</v>
      </c>
      <c r="C558" s="71">
        <v>23</v>
      </c>
      <c r="D558" s="66">
        <f t="shared" si="16"/>
        <v>5.3482629113198576E-7</v>
      </c>
      <c r="E558" s="66">
        <f t="shared" si="17"/>
        <v>1.5301412006967032E-7</v>
      </c>
    </row>
    <row r="559" spans="2:5" x14ac:dyDescent="0.25">
      <c r="B559" s="71">
        <v>43</v>
      </c>
      <c r="C559" s="71">
        <v>25</v>
      </c>
      <c r="D559" s="66">
        <f t="shared" si="16"/>
        <v>-4.9002472060756229E-7</v>
      </c>
      <c r="E559" s="66">
        <f t="shared" si="17"/>
        <v>-1.6563842638168006E-7</v>
      </c>
    </row>
    <row r="560" spans="2:5" x14ac:dyDescent="0.25">
      <c r="B560" s="71">
        <v>43</v>
      </c>
      <c r="C560" s="71">
        <v>27</v>
      </c>
      <c r="D560" s="66">
        <f t="shared" si="16"/>
        <v>4.5171781746536768E-7</v>
      </c>
      <c r="E560" s="66">
        <f t="shared" si="17"/>
        <v>1.7809750618293836E-7</v>
      </c>
    </row>
    <row r="561" spans="2:5" x14ac:dyDescent="0.25">
      <c r="B561" s="71">
        <v>43</v>
      </c>
      <c r="C561" s="71">
        <v>29</v>
      </c>
      <c r="D561" s="66">
        <f t="shared" si="16"/>
        <v>-4.1856461906057216E-7</v>
      </c>
      <c r="E561" s="66">
        <f t="shared" si="17"/>
        <v>-1.9038012148725859E-7</v>
      </c>
    </row>
    <row r="562" spans="2:5" x14ac:dyDescent="0.25">
      <c r="B562" s="71">
        <v>43</v>
      </c>
      <c r="C562" s="71">
        <v>31</v>
      </c>
      <c r="D562" s="66">
        <f t="shared" si="16"/>
        <v>3.8957037353838837E-7</v>
      </c>
      <c r="E562" s="66">
        <f t="shared" si="17"/>
        <v>2.0247546185526833E-7</v>
      </c>
    </row>
    <row r="563" spans="2:5" x14ac:dyDescent="0.25">
      <c r="B563" s="71">
        <v>43</v>
      </c>
      <c r="C563" s="71">
        <v>33</v>
      </c>
      <c r="D563" s="66">
        <f t="shared" si="16"/>
        <v>-3.6398161930538455E-7</v>
      </c>
      <c r="E563" s="66">
        <f t="shared" si="17"/>
        <v>-2.1437316572393931E-7</v>
      </c>
    </row>
    <row r="564" spans="2:5" x14ac:dyDescent="0.25">
      <c r="B564" s="71">
        <v>43</v>
      </c>
      <c r="C564" s="71">
        <v>35</v>
      </c>
      <c r="D564" s="66">
        <f t="shared" si="16"/>
        <v>3.4121723694581214E-7</v>
      </c>
      <c r="E564" s="66">
        <f t="shared" si="17"/>
        <v>2.2606333978292043E-7</v>
      </c>
    </row>
    <row r="565" spans="2:5" x14ac:dyDescent="0.25">
      <c r="B565" s="71">
        <v>43</v>
      </c>
      <c r="C565" s="71">
        <v>37</v>
      </c>
      <c r="D565" s="66">
        <f t="shared" si="16"/>
        <v>-3.2082186242777304E-7</v>
      </c>
      <c r="E565" s="66">
        <f t="shared" si="17"/>
        <v>-2.3753657634592824E-7</v>
      </c>
    </row>
    <row r="566" spans="2:5" x14ac:dyDescent="0.25">
      <c r="B566" s="71">
        <v>43</v>
      </c>
      <c r="C566" s="71">
        <v>39</v>
      </c>
      <c r="D566" s="66">
        <f t="shared" si="16"/>
        <v>3.0243363450821489E-7</v>
      </c>
      <c r="E566" s="66">
        <f t="shared" si="17"/>
        <v>2.4878396867874246E-7</v>
      </c>
    </row>
    <row r="567" spans="2:5" x14ac:dyDescent="0.25">
      <c r="B567" s="71">
        <v>43</v>
      </c>
      <c r="C567" s="71">
        <v>41</v>
      </c>
      <c r="D567" s="66">
        <f t="shared" si="16"/>
        <v>-2.8576138176925882E-7</v>
      </c>
      <c r="E567" s="66">
        <f t="shared" si="17"/>
        <v>-2.5979712425858522E-7</v>
      </c>
    </row>
    <row r="568" spans="2:5" x14ac:dyDescent="0.25">
      <c r="B568" s="71">
        <v>43</v>
      </c>
      <c r="C568" s="71">
        <v>43</v>
      </c>
      <c r="D568" s="66">
        <f t="shared" si="16"/>
        <v>2.7056817595270652E-7</v>
      </c>
      <c r="E568" s="66">
        <f t="shared" si="17"/>
        <v>2.7056817595270652E-7</v>
      </c>
    </row>
    <row r="569" spans="2:5" x14ac:dyDescent="0.25">
      <c r="B569" s="71">
        <v>43</v>
      </c>
      <c r="C569" s="71">
        <v>45</v>
      </c>
      <c r="D569" s="66">
        <f t="shared" si="16"/>
        <v>-2.5665927099992872E-7</v>
      </c>
      <c r="E569" s="66">
        <f t="shared" si="17"/>
        <v>-2.8108979111674186E-7</v>
      </c>
    </row>
    <row r="570" spans="2:5" x14ac:dyDescent="0.25">
      <c r="B570" s="71">
        <v>43</v>
      </c>
      <c r="C570" s="71">
        <v>47</v>
      </c>
      <c r="D570" s="66">
        <f t="shared" si="16"/>
        <v>2.4387312144817325E-7</v>
      </c>
      <c r="E570" s="66">
        <f t="shared" si="17"/>
        <v>2.9135517862575159E-7</v>
      </c>
    </row>
    <row r="571" spans="2:5" x14ac:dyDescent="0.25">
      <c r="B571" s="71">
        <v>43</v>
      </c>
      <c r="C571" s="71">
        <v>49</v>
      </c>
      <c r="D571" s="66">
        <f t="shared" si="16"/>
        <v>-2.3207460039654919E-7</v>
      </c>
      <c r="E571" s="66">
        <f t="shared" si="17"/>
        <v>-3.0135809386269041E-7</v>
      </c>
    </row>
    <row r="572" spans="2:5" x14ac:dyDescent="0.25">
      <c r="B572" s="71">
        <v>45</v>
      </c>
      <c r="C572" s="71">
        <v>1</v>
      </c>
      <c r="D572" s="66">
        <f t="shared" si="16"/>
        <v>1.0978924851560963E-5</v>
      </c>
      <c r="E572" s="66">
        <f t="shared" si="17"/>
        <v>5.4216912847214643E-9</v>
      </c>
    </row>
    <row r="573" spans="2:5" x14ac:dyDescent="0.25">
      <c r="B573" s="71">
        <v>45</v>
      </c>
      <c r="C573" s="71">
        <v>3</v>
      </c>
      <c r="D573" s="66">
        <f t="shared" si="16"/>
        <v>-3.6584847155480197E-6</v>
      </c>
      <c r="E573" s="66">
        <f t="shared" si="17"/>
        <v>-1.6259932069102311E-8</v>
      </c>
    </row>
    <row r="574" spans="2:5" x14ac:dyDescent="0.25">
      <c r="B574" s="71">
        <v>45</v>
      </c>
      <c r="C574" s="71">
        <v>5</v>
      </c>
      <c r="D574" s="66">
        <f t="shared" si="16"/>
        <v>2.1937035346170074E-6</v>
      </c>
      <c r="E574" s="66">
        <f t="shared" si="17"/>
        <v>2.708275968662972E-8</v>
      </c>
    </row>
    <row r="575" spans="2:5" x14ac:dyDescent="0.25">
      <c r="B575" s="71">
        <v>45</v>
      </c>
      <c r="C575" s="71">
        <v>7</v>
      </c>
      <c r="D575" s="66">
        <f t="shared" si="16"/>
        <v>-1.5654464696910806E-6</v>
      </c>
      <c r="E575" s="66">
        <f t="shared" si="17"/>
        <v>-3.7879939266598991E-8</v>
      </c>
    </row>
    <row r="576" spans="2:5" x14ac:dyDescent="0.25">
      <c r="B576" s="71">
        <v>45</v>
      </c>
      <c r="C576" s="71">
        <v>9</v>
      </c>
      <c r="D576" s="66">
        <f t="shared" si="16"/>
        <v>1.2160324152698353E-6</v>
      </c>
      <c r="E576" s="66">
        <f t="shared" si="17"/>
        <v>4.8641296610793414E-8</v>
      </c>
    </row>
    <row r="577" spans="2:5" x14ac:dyDescent="0.25">
      <c r="B577" s="71">
        <v>45</v>
      </c>
      <c r="C577" s="71">
        <v>11</v>
      </c>
      <c r="D577" s="66">
        <f t="shared" si="16"/>
        <v>-9.9336696468311249E-7</v>
      </c>
      <c r="E577" s="66">
        <f t="shared" si="17"/>
        <v>-5.9356742087237833E-8</v>
      </c>
    </row>
    <row r="578" spans="2:5" x14ac:dyDescent="0.25">
      <c r="B578" s="71">
        <v>45</v>
      </c>
      <c r="C578" s="71">
        <v>13</v>
      </c>
      <c r="D578" s="66">
        <f t="shared" si="16"/>
        <v>8.3895263702725409E-7</v>
      </c>
      <c r="E578" s="66">
        <f t="shared" si="17"/>
        <v>7.0016294151904153E-8</v>
      </c>
    </row>
    <row r="579" spans="2:5" x14ac:dyDescent="0.25">
      <c r="B579" s="71">
        <v>45</v>
      </c>
      <c r="C579" s="71">
        <v>15</v>
      </c>
      <c r="D579" s="66">
        <f t="shared" si="16"/>
        <v>-7.2549092156935297E-7</v>
      </c>
      <c r="E579" s="66">
        <f t="shared" si="17"/>
        <v>-8.0610102396594767E-8</v>
      </c>
    </row>
    <row r="580" spans="2:5" x14ac:dyDescent="0.25">
      <c r="B580" s="71">
        <v>45</v>
      </c>
      <c r="C580" s="71">
        <v>17</v>
      </c>
      <c r="D580" s="66">
        <f t="shared" si="16"/>
        <v>6.3852993702329168E-7</v>
      </c>
      <c r="E580" s="66">
        <f t="shared" si="17"/>
        <v>9.1128470024558666E-8</v>
      </c>
    </row>
    <row r="581" spans="2:5" x14ac:dyDescent="0.25">
      <c r="B581" s="71">
        <v>45</v>
      </c>
      <c r="C581" s="71">
        <v>19</v>
      </c>
      <c r="D581" s="66">
        <f t="shared" si="16"/>
        <v>-5.6970304213372082E-7</v>
      </c>
      <c r="E581" s="66">
        <f t="shared" si="17"/>
        <v>-1.0156187565939419E-7</v>
      </c>
    </row>
    <row r="582" spans="2:5" x14ac:dyDescent="0.25">
      <c r="B582" s="71">
        <v>45</v>
      </c>
      <c r="C582" s="71">
        <v>21</v>
      </c>
      <c r="D582" s="66">
        <f t="shared" si="16"/>
        <v>5.1383109672284065E-7</v>
      </c>
      <c r="E582" s="66">
        <f t="shared" si="17"/>
        <v>1.1190099439741863E-7</v>
      </c>
    </row>
    <row r="583" spans="2:5" x14ac:dyDescent="0.25">
      <c r="B583" s="71">
        <v>45</v>
      </c>
      <c r="C583" s="71">
        <v>23</v>
      </c>
      <c r="D583" s="66">
        <f t="shared" si="16"/>
        <v>-4.6753658598914773E-7</v>
      </c>
      <c r="E583" s="66">
        <f t="shared" si="17"/>
        <v>-1.221367180188934E-7</v>
      </c>
    </row>
    <row r="584" spans="2:5" x14ac:dyDescent="0.25">
      <c r="B584" s="71">
        <v>45</v>
      </c>
      <c r="C584" s="71">
        <v>25</v>
      </c>
      <c r="D584" s="66">
        <f t="shared" si="16"/>
        <v>4.2852296466471057E-7</v>
      </c>
      <c r="E584" s="66">
        <f t="shared" si="17"/>
        <v>1.3226017427923165E-7</v>
      </c>
    </row>
    <row r="585" spans="2:5" x14ac:dyDescent="0.25">
      <c r="B585" s="71">
        <v>45</v>
      </c>
      <c r="C585" s="71">
        <v>27</v>
      </c>
      <c r="D585" s="66">
        <f t="shared" si="16"/>
        <v>-3.9517429224312399E-7</v>
      </c>
      <c r="E585" s="66">
        <f t="shared" si="17"/>
        <v>-1.4226274520752464E-7</v>
      </c>
    </row>
    <row r="586" spans="2:5" x14ac:dyDescent="0.25">
      <c r="B586" s="71">
        <v>45</v>
      </c>
      <c r="C586" s="71">
        <v>29</v>
      </c>
      <c r="D586" s="66">
        <f t="shared" si="16"/>
        <v>3.6632053603014336E-7</v>
      </c>
      <c r="E586" s="66">
        <f t="shared" si="17"/>
        <v>1.5213608434634597E-7</v>
      </c>
    </row>
    <row r="587" spans="2:5" x14ac:dyDescent="0.25">
      <c r="B587" s="71">
        <v>45</v>
      </c>
      <c r="C587" s="71">
        <v>31</v>
      </c>
      <c r="D587" s="66">
        <f t="shared" si="16"/>
        <v>-3.4109372431775922E-7</v>
      </c>
      <c r="E587" s="66">
        <f t="shared" si="17"/>
        <v>-1.6187213287376129E-7</v>
      </c>
    </row>
    <row r="588" spans="2:5" x14ac:dyDescent="0.25">
      <c r="B588" s="71">
        <v>45</v>
      </c>
      <c r="C588" s="71">
        <v>33</v>
      </c>
      <c r="D588" s="66">
        <f t="shared" si="16"/>
        <v>3.1883640723171751E-7</v>
      </c>
      <c r="E588" s="66">
        <f t="shared" si="17"/>
        <v>1.7146313455572364E-7</v>
      </c>
    </row>
    <row r="589" spans="2:5" x14ac:dyDescent="0.25">
      <c r="B589" s="71">
        <v>45</v>
      </c>
      <c r="C589" s="71">
        <v>35</v>
      </c>
      <c r="D589" s="66">
        <f t="shared" si="16"/>
        <v>-2.9904150220906944E-7</v>
      </c>
      <c r="E589" s="66">
        <f t="shared" si="17"/>
        <v>-1.8090164948449878E-7</v>
      </c>
    </row>
    <row r="590" spans="2:5" x14ac:dyDescent="0.25">
      <c r="B590" s="71">
        <v>45</v>
      </c>
      <c r="C590" s="71">
        <v>37</v>
      </c>
      <c r="D590" s="66">
        <f t="shared" si="16"/>
        <v>2.8131164886553375E-7</v>
      </c>
      <c r="E590" s="66">
        <f t="shared" si="17"/>
        <v>1.901805665663781E-7</v>
      </c>
    </row>
    <row r="591" spans="2:5" x14ac:dyDescent="0.25">
      <c r="B591" s="71">
        <v>45</v>
      </c>
      <c r="C591" s="71">
        <v>39</v>
      </c>
      <c r="D591" s="66">
        <f t="shared" si="16"/>
        <v>-2.6533106990630648E-7</v>
      </c>
      <c r="E591" s="66">
        <f t="shared" si="17"/>
        <v>-1.9929311472962576E-7</v>
      </c>
    </row>
    <row r="592" spans="2:5" x14ac:dyDescent="0.25">
      <c r="B592" s="71">
        <v>45</v>
      </c>
      <c r="C592" s="71">
        <v>41</v>
      </c>
      <c r="D592" s="66">
        <f t="shared" si="16"/>
        <v>2.5084566774741187E-7</v>
      </c>
      <c r="E592" s="66">
        <f t="shared" si="17"/>
        <v>2.082328728313083E-7</v>
      </c>
    </row>
    <row r="593" spans="2:5" x14ac:dyDescent="0.25">
      <c r="B593" s="71">
        <v>45</v>
      </c>
      <c r="C593" s="71">
        <v>43</v>
      </c>
      <c r="D593" s="66">
        <f t="shared" si="16"/>
        <v>-2.3764867547584728E-7</v>
      </c>
      <c r="E593" s="66">
        <f t="shared" si="17"/>
        <v>-2.1699377824930449E-7</v>
      </c>
    </row>
    <row r="594" spans="2:5" x14ac:dyDescent="0.25">
      <c r="B594" s="71">
        <v>45</v>
      </c>
      <c r="C594" s="71">
        <v>45</v>
      </c>
      <c r="D594" s="66">
        <f t="shared" si="16"/>
        <v>2.2557013415332589E-7</v>
      </c>
      <c r="E594" s="66">
        <f t="shared" si="17"/>
        <v>2.2557013415332589E-7</v>
      </c>
    </row>
    <row r="595" spans="2:5" x14ac:dyDescent="0.25">
      <c r="B595" s="71">
        <v>45</v>
      </c>
      <c r="C595" s="71">
        <v>47</v>
      </c>
      <c r="D595" s="66">
        <f t="shared" si="16"/>
        <v>-2.1446905672189889E-7</v>
      </c>
      <c r="E595" s="66">
        <f t="shared" si="17"/>
        <v>-2.3395661545613565E-7</v>
      </c>
    </row>
    <row r="596" spans="2:5" x14ac:dyDescent="0.25">
      <c r="B596" s="71">
        <v>45</v>
      </c>
      <c r="C596" s="71">
        <v>49</v>
      </c>
      <c r="D596" s="66">
        <f t="shared" si="16"/>
        <v>2.0422751092998756E-7</v>
      </c>
      <c r="E596" s="66">
        <f t="shared" si="17"/>
        <v>2.4214827345328398E-7</v>
      </c>
    </row>
    <row r="597" spans="2:5" x14ac:dyDescent="0.25">
      <c r="B597" s="71">
        <v>47</v>
      </c>
      <c r="C597" s="71">
        <v>1</v>
      </c>
      <c r="D597" s="66">
        <f t="shared" si="16"/>
        <v>-9.6357902511238519E-6</v>
      </c>
      <c r="E597" s="66">
        <f t="shared" si="17"/>
        <v>-4.3620598692276376E-9</v>
      </c>
    </row>
    <row r="598" spans="2:5" x14ac:dyDescent="0.25">
      <c r="B598" s="71">
        <v>47</v>
      </c>
      <c r="C598" s="71">
        <v>3</v>
      </c>
      <c r="D598" s="66">
        <f t="shared" si="16"/>
        <v>3.2109993087280882E-6</v>
      </c>
      <c r="E598" s="66">
        <f t="shared" si="17"/>
        <v>1.3082387405410953E-8</v>
      </c>
    </row>
    <row r="599" spans="2:5" x14ac:dyDescent="0.25">
      <c r="B599" s="71">
        <v>47</v>
      </c>
      <c r="C599" s="71">
        <v>5</v>
      </c>
      <c r="D599" s="66">
        <f t="shared" ref="D599:D646" si="18">B599/C599*1/(POWER(B599*B599+POWER(C599/$F$5,2),2)+$F$9*B599*B599)*SIN(B599*PI()/2)*SIN(C599*PI()/2)</f>
        <v>-1.9254833833856596E-6</v>
      </c>
      <c r="E599" s="66">
        <f t="shared" ref="E599:E646" si="19">C599/B599*1/(POWER(B599*B599+POWER(C599/$F$5,2),2)+$F$9*B599*B599)*SIN(B599*PI()/2)*SIN(C599*PI()/2)</f>
        <v>-2.1791346575211175E-8</v>
      </c>
    </row>
    <row r="600" spans="2:5" x14ac:dyDescent="0.25">
      <c r="B600" s="71">
        <v>47</v>
      </c>
      <c r="C600" s="71">
        <v>7</v>
      </c>
      <c r="D600" s="66">
        <f t="shared" si="18"/>
        <v>1.3741506420082531E-6</v>
      </c>
      <c r="E600" s="66">
        <f t="shared" si="19"/>
        <v>3.0481385902401268E-8</v>
      </c>
    </row>
    <row r="601" spans="2:5" x14ac:dyDescent="0.25">
      <c r="B601" s="71">
        <v>47</v>
      </c>
      <c r="C601" s="71">
        <v>9</v>
      </c>
      <c r="D601" s="66">
        <f t="shared" si="18"/>
        <v>-1.067546837479717E-6</v>
      </c>
      <c r="E601" s="66">
        <f t="shared" si="19"/>
        <v>-3.9144994946064766E-8</v>
      </c>
    </row>
    <row r="602" spans="2:5" x14ac:dyDescent="0.25">
      <c r="B602" s="71">
        <v>47</v>
      </c>
      <c r="C602" s="71">
        <v>11</v>
      </c>
      <c r="D602" s="66">
        <f t="shared" si="18"/>
        <v>8.7218477309768886E-7</v>
      </c>
      <c r="E602" s="66">
        <f t="shared" si="19"/>
        <v>4.7774720482037285E-8</v>
      </c>
    </row>
    <row r="603" spans="2:5" x14ac:dyDescent="0.25">
      <c r="B603" s="71">
        <v>47</v>
      </c>
      <c r="C603" s="71">
        <v>13</v>
      </c>
      <c r="D603" s="66">
        <f t="shared" si="18"/>
        <v>-7.3672349135941181E-7</v>
      </c>
      <c r="E603" s="66">
        <f t="shared" si="19"/>
        <v>-5.636318245348148E-8</v>
      </c>
    </row>
    <row r="604" spans="2:5" x14ac:dyDescent="0.25">
      <c r="B604" s="71">
        <v>47</v>
      </c>
      <c r="C604" s="71">
        <v>15</v>
      </c>
      <c r="D604" s="66">
        <f t="shared" si="18"/>
        <v>6.3720411105111897E-7</v>
      </c>
      <c r="E604" s="66">
        <f t="shared" si="19"/>
        <v>6.4903089627207689E-8</v>
      </c>
    </row>
    <row r="605" spans="2:5" x14ac:dyDescent="0.25">
      <c r="B605" s="71">
        <v>47</v>
      </c>
      <c r="C605" s="71">
        <v>17</v>
      </c>
      <c r="D605" s="66">
        <f t="shared" si="18"/>
        <v>-5.6094271993563721E-7</v>
      </c>
      <c r="E605" s="66">
        <f t="shared" si="19"/>
        <v>-7.3387254894250417E-8</v>
      </c>
    </row>
    <row r="606" spans="2:5" x14ac:dyDescent="0.25">
      <c r="B606" s="71">
        <v>47</v>
      </c>
      <c r="C606" s="71">
        <v>19</v>
      </c>
      <c r="D606" s="66">
        <f t="shared" si="18"/>
        <v>5.0059617682405286E-7</v>
      </c>
      <c r="E606" s="66">
        <f t="shared" si="19"/>
        <v>8.1808610155492567E-8</v>
      </c>
    </row>
    <row r="607" spans="2:5" x14ac:dyDescent="0.25">
      <c r="B607" s="71">
        <v>47</v>
      </c>
      <c r="C607" s="71">
        <v>21</v>
      </c>
      <c r="D607" s="66">
        <f t="shared" si="18"/>
        <v>-4.5161888345878908E-7</v>
      </c>
      <c r="E607" s="66">
        <f t="shared" si="19"/>
        <v>-9.0160220735774546E-8</v>
      </c>
    </row>
    <row r="608" spans="2:5" x14ac:dyDescent="0.25">
      <c r="B608" s="71">
        <v>47</v>
      </c>
      <c r="C608" s="71">
        <v>23</v>
      </c>
      <c r="D608" s="66">
        <f t="shared" si="18"/>
        <v>4.110464576443399E-7</v>
      </c>
      <c r="E608" s="66">
        <f t="shared" si="19"/>
        <v>9.8435299272908914E-8</v>
      </c>
    </row>
    <row r="609" spans="2:5" x14ac:dyDescent="0.25">
      <c r="B609" s="71">
        <v>47</v>
      </c>
      <c r="C609" s="71">
        <v>25</v>
      </c>
      <c r="D609" s="66">
        <f t="shared" si="18"/>
        <v>-3.7686324294428817E-7</v>
      </c>
      <c r="E609" s="66">
        <f t="shared" si="19"/>
        <v>-1.0662721903131739E-7</v>
      </c>
    </row>
    <row r="610" spans="2:5" x14ac:dyDescent="0.25">
      <c r="B610" s="71">
        <v>47</v>
      </c>
      <c r="C610" s="71">
        <v>27</v>
      </c>
      <c r="D610" s="66">
        <f t="shared" si="18"/>
        <v>3.4765092489056735E-7</v>
      </c>
      <c r="E610" s="66">
        <f t="shared" si="19"/>
        <v>1.1472952659358245E-7</v>
      </c>
    </row>
    <row r="611" spans="2:5" x14ac:dyDescent="0.25">
      <c r="B611" s="71">
        <v>47</v>
      </c>
      <c r="C611" s="71">
        <v>29</v>
      </c>
      <c r="D611" s="66">
        <f t="shared" si="18"/>
        <v>-3.2238254713014315E-7</v>
      </c>
      <c r="E611" s="66">
        <f t="shared" si="19"/>
        <v>-1.2273595388703051E-7</v>
      </c>
    </row>
    <row r="612" spans="2:5" x14ac:dyDescent="0.25">
      <c r="B612" s="71">
        <v>47</v>
      </c>
      <c r="C612" s="71">
        <v>31</v>
      </c>
      <c r="D612" s="66">
        <f t="shared" si="18"/>
        <v>3.0029626303836615E-7</v>
      </c>
      <c r="E612" s="66">
        <f t="shared" si="19"/>
        <v>1.3064042950650514E-7</v>
      </c>
    </row>
    <row r="613" spans="2:5" x14ac:dyDescent="0.25">
      <c r="B613" s="71">
        <v>47</v>
      </c>
      <c r="C613" s="71">
        <v>33</v>
      </c>
      <c r="D613" s="66">
        <f t="shared" si="18"/>
        <v>-2.808149956481558E-7</v>
      </c>
      <c r="E613" s="66">
        <f t="shared" si="19"/>
        <v>-1.3843708929870605E-7</v>
      </c>
    </row>
    <row r="614" spans="2:5" x14ac:dyDescent="0.25">
      <c r="B614" s="71">
        <v>47</v>
      </c>
      <c r="C614" s="71">
        <v>35</v>
      </c>
      <c r="D614" s="66">
        <f t="shared" si="18"/>
        <v>2.6349364258516976E-7</v>
      </c>
      <c r="E614" s="66">
        <f t="shared" si="19"/>
        <v>1.4612028617783292E-7</v>
      </c>
    </row>
    <row r="615" spans="2:5" x14ac:dyDescent="0.25">
      <c r="B615" s="71">
        <v>47</v>
      </c>
      <c r="C615" s="71">
        <v>37</v>
      </c>
      <c r="D615" s="66">
        <f t="shared" si="18"/>
        <v>-2.4798340359032345E-7</v>
      </c>
      <c r="E615" s="66">
        <f t="shared" si="19"/>
        <v>-1.5368459914674188E-7</v>
      </c>
    </row>
    <row r="616" spans="2:5" x14ac:dyDescent="0.25">
      <c r="B616" s="71">
        <v>47</v>
      </c>
      <c r="C616" s="71">
        <v>39</v>
      </c>
      <c r="D616" s="66">
        <f t="shared" si="18"/>
        <v>2.3400708407541743E-7</v>
      </c>
      <c r="E616" s="66">
        <f t="shared" si="19"/>
        <v>1.611248415023585E-7</v>
      </c>
    </row>
    <row r="617" spans="2:5" x14ac:dyDescent="0.25">
      <c r="B617" s="71">
        <v>47</v>
      </c>
      <c r="C617" s="71">
        <v>41</v>
      </c>
      <c r="D617" s="66">
        <f t="shared" si="18"/>
        <v>-2.2134162681316734E-7</v>
      </c>
      <c r="E617" s="66">
        <f t="shared" si="19"/>
        <v>-1.6843606820866198E-7</v>
      </c>
    </row>
    <row r="618" spans="2:5" x14ac:dyDescent="0.25">
      <c r="B618" s="71">
        <v>47</v>
      </c>
      <c r="C618" s="71">
        <v>43</v>
      </c>
      <c r="D618" s="66">
        <f t="shared" si="18"/>
        <v>2.0980551843001194E-7</v>
      </c>
      <c r="E618" s="66">
        <f t="shared" si="19"/>
        <v>1.7561358242512091E-7</v>
      </c>
    </row>
    <row r="619" spans="2:5" x14ac:dyDescent="0.25">
      <c r="B619" s="71">
        <v>47</v>
      </c>
      <c r="C619" s="71">
        <v>45</v>
      </c>
      <c r="D619" s="66">
        <f t="shared" si="18"/>
        <v>-1.9924955411023322E-7</v>
      </c>
      <c r="E619" s="66">
        <f t="shared" si="19"/>
        <v>-1.826529411829888E-7</v>
      </c>
    </row>
    <row r="620" spans="2:5" x14ac:dyDescent="0.25">
      <c r="B620" s="71">
        <v>47</v>
      </c>
      <c r="C620" s="71">
        <v>47</v>
      </c>
      <c r="D620" s="66">
        <f t="shared" si="18"/>
        <v>1.8954996020632109E-7</v>
      </c>
      <c r="E620" s="66">
        <f t="shared" si="19"/>
        <v>1.8954996020632109E-7</v>
      </c>
    </row>
    <row r="621" spans="2:5" x14ac:dyDescent="0.25">
      <c r="B621" s="71">
        <v>47</v>
      </c>
      <c r="C621" s="71">
        <v>49</v>
      </c>
      <c r="D621" s="66">
        <f t="shared" si="18"/>
        <v>-1.8060320108061425E-7</v>
      </c>
      <c r="E621" s="66">
        <f t="shared" si="19"/>
        <v>-1.9630071787892931E-7</v>
      </c>
    </row>
    <row r="622" spans="2:5" x14ac:dyDescent="0.25">
      <c r="B622" s="71">
        <v>49</v>
      </c>
      <c r="C622" s="71">
        <v>1</v>
      </c>
      <c r="D622" s="66">
        <f t="shared" si="18"/>
        <v>8.503117920919194E-6</v>
      </c>
      <c r="E622" s="66">
        <f t="shared" si="19"/>
        <v>3.5414901794748825E-9</v>
      </c>
    </row>
    <row r="623" spans="2:5" x14ac:dyDescent="0.25">
      <c r="B623" s="71">
        <v>49</v>
      </c>
      <c r="C623" s="71">
        <v>3</v>
      </c>
      <c r="D623" s="66">
        <f t="shared" si="18"/>
        <v>-2.8336169713601695E-6</v>
      </c>
      <c r="E623" s="66">
        <f t="shared" si="19"/>
        <v>-1.0621637960117255E-8</v>
      </c>
    </row>
    <row r="624" spans="2:5" x14ac:dyDescent="0.25">
      <c r="B624" s="71">
        <v>49</v>
      </c>
      <c r="C624" s="71">
        <v>5</v>
      </c>
      <c r="D624" s="66">
        <f t="shared" si="18"/>
        <v>1.6992639239506569E-6</v>
      </c>
      <c r="E624" s="66">
        <f t="shared" si="19"/>
        <v>1.7693293668790678E-8</v>
      </c>
    </row>
    <row r="625" spans="2:5" x14ac:dyDescent="0.25">
      <c r="B625" s="71">
        <v>49</v>
      </c>
      <c r="C625" s="71">
        <v>7</v>
      </c>
      <c r="D625" s="66">
        <f t="shared" si="18"/>
        <v>-1.2127899241987475E-6</v>
      </c>
      <c r="E625" s="66">
        <f t="shared" si="19"/>
        <v>-2.4750814779566275E-8</v>
      </c>
    </row>
    <row r="626" spans="2:5" x14ac:dyDescent="0.25">
      <c r="B626" s="71">
        <v>49</v>
      </c>
      <c r="C626" s="71">
        <v>9</v>
      </c>
      <c r="D626" s="66">
        <f t="shared" si="18"/>
        <v>9.4227651023247781E-7</v>
      </c>
      <c r="E626" s="66">
        <f t="shared" si="19"/>
        <v>3.1788586975772884E-8</v>
      </c>
    </row>
    <row r="627" spans="2:5" x14ac:dyDescent="0.25">
      <c r="B627" s="71">
        <v>49</v>
      </c>
      <c r="C627" s="71">
        <v>11</v>
      </c>
      <c r="D627" s="66">
        <f t="shared" si="18"/>
        <v>-7.6992798118125732E-7</v>
      </c>
      <c r="E627" s="66">
        <f t="shared" si="19"/>
        <v>-3.8801035286519012E-8</v>
      </c>
    </row>
    <row r="628" spans="2:5" x14ac:dyDescent="0.25">
      <c r="B628" s="71">
        <v>49</v>
      </c>
      <c r="C628" s="71">
        <v>13</v>
      </c>
      <c r="D628" s="66">
        <f t="shared" si="18"/>
        <v>6.5043850189405117E-7</v>
      </c>
      <c r="E628" s="66">
        <f t="shared" si="19"/>
        <v>4.5782635077090652E-8</v>
      </c>
    </row>
    <row r="629" spans="2:5" x14ac:dyDescent="0.25">
      <c r="B629" s="71">
        <v>49</v>
      </c>
      <c r="C629" s="71">
        <v>15</v>
      </c>
      <c r="D629" s="66">
        <f t="shared" si="18"/>
        <v>-5.6266552342218685E-7</v>
      </c>
      <c r="E629" s="66">
        <f t="shared" si="19"/>
        <v>-5.2727922852974608E-8</v>
      </c>
    </row>
    <row r="630" spans="2:5" x14ac:dyDescent="0.25">
      <c r="B630" s="71">
        <v>49</v>
      </c>
      <c r="C630" s="71">
        <v>17</v>
      </c>
      <c r="D630" s="66">
        <f t="shared" si="18"/>
        <v>4.9541608276439827E-7</v>
      </c>
      <c r="E630" s="66">
        <f t="shared" si="19"/>
        <v>5.963150683836364E-8</v>
      </c>
    </row>
    <row r="631" spans="2:5" x14ac:dyDescent="0.25">
      <c r="B631" s="71">
        <v>49</v>
      </c>
      <c r="C631" s="71">
        <v>19</v>
      </c>
      <c r="D631" s="66">
        <f t="shared" si="18"/>
        <v>-4.4221017611215859E-7</v>
      </c>
      <c r="E631" s="66">
        <f t="shared" si="19"/>
        <v>-6.6488077291332463E-8</v>
      </c>
    </row>
    <row r="632" spans="2:5" x14ac:dyDescent="0.25">
      <c r="B632" s="71">
        <v>49</v>
      </c>
      <c r="C632" s="71">
        <v>21</v>
      </c>
      <c r="D632" s="66">
        <f t="shared" si="18"/>
        <v>3.990364899390685E-7</v>
      </c>
      <c r="E632" s="66">
        <f t="shared" si="19"/>
        <v>7.3292416519420739E-8</v>
      </c>
    </row>
    <row r="633" spans="2:5" x14ac:dyDescent="0.25">
      <c r="B633" s="71">
        <v>49</v>
      </c>
      <c r="C633" s="71">
        <v>23</v>
      </c>
      <c r="D633" s="66">
        <f t="shared" si="18"/>
        <v>-3.6327905473576418E-7</v>
      </c>
      <c r="E633" s="66">
        <f t="shared" si="19"/>
        <v>-8.0039408561107557E-8</v>
      </c>
    </row>
    <row r="634" spans="2:5" x14ac:dyDescent="0.25">
      <c r="B634" s="71">
        <v>49</v>
      </c>
      <c r="C634" s="71">
        <v>25</v>
      </c>
      <c r="D634" s="66">
        <f t="shared" si="18"/>
        <v>3.3315910471989561E-7</v>
      </c>
      <c r="E634" s="66">
        <f t="shared" si="19"/>
        <v>8.6724048500597575E-8</v>
      </c>
    </row>
    <row r="635" spans="2:5" x14ac:dyDescent="0.25">
      <c r="B635" s="71">
        <v>49</v>
      </c>
      <c r="C635" s="71">
        <v>27</v>
      </c>
      <c r="D635" s="66">
        <f t="shared" si="18"/>
        <v>-3.0742499969334577E-7</v>
      </c>
      <c r="E635" s="66">
        <f t="shared" si="19"/>
        <v>-9.334145138544316E-8</v>
      </c>
    </row>
    <row r="636" spans="2:5" x14ac:dyDescent="0.25">
      <c r="B636" s="71">
        <v>49</v>
      </c>
      <c r="C636" s="71">
        <v>29</v>
      </c>
      <c r="D636" s="66">
        <f t="shared" si="18"/>
        <v>2.8517045491772056E-7</v>
      </c>
      <c r="E636" s="66">
        <f t="shared" si="19"/>
        <v>9.9886860718785073E-8</v>
      </c>
    </row>
    <row r="637" spans="2:5" x14ac:dyDescent="0.25">
      <c r="B637" s="71">
        <v>49</v>
      </c>
      <c r="C637" s="71">
        <v>31</v>
      </c>
      <c r="D637" s="66">
        <f t="shared" si="18"/>
        <v>-2.6572313346246263E-7</v>
      </c>
      <c r="E637" s="66">
        <f t="shared" si="19"/>
        <v>-1.0635565650038592E-7</v>
      </c>
    </row>
    <row r="638" spans="2:5" x14ac:dyDescent="0.25">
      <c r="B638" s="71">
        <v>49</v>
      </c>
      <c r="C638" s="71">
        <v>33</v>
      </c>
      <c r="D638" s="66">
        <f t="shared" si="18"/>
        <v>2.4857375029046873E-7</v>
      </c>
      <c r="E638" s="66">
        <f t="shared" si="19"/>
        <v>1.1274336279313638E-7</v>
      </c>
    </row>
    <row r="639" spans="2:5" x14ac:dyDescent="0.25">
      <c r="B639" s="71">
        <v>49</v>
      </c>
      <c r="C639" s="71">
        <v>35</v>
      </c>
      <c r="D639" s="66">
        <f t="shared" si="18"/>
        <v>-2.3332948339685727E-7</v>
      </c>
      <c r="E639" s="66">
        <f t="shared" si="19"/>
        <v>-1.1904565479431495E-7</v>
      </c>
    </row>
    <row r="640" spans="2:5" x14ac:dyDescent="0.25">
      <c r="B640" s="71">
        <v>49</v>
      </c>
      <c r="C640" s="71">
        <v>37</v>
      </c>
      <c r="D640" s="66">
        <f t="shared" si="18"/>
        <v>2.1968249474794008E-7</v>
      </c>
      <c r="E640" s="66">
        <f t="shared" si="19"/>
        <v>1.2525836539355684E-7</v>
      </c>
    </row>
    <row r="641" spans="2:5" x14ac:dyDescent="0.25">
      <c r="B641" s="71">
        <v>49</v>
      </c>
      <c r="C641" s="71">
        <v>39</v>
      </c>
      <c r="D641" s="66">
        <f t="shared" si="18"/>
        <v>-2.0738813699968358E-7</v>
      </c>
      <c r="E641" s="66">
        <f t="shared" si="19"/>
        <v>-1.3137749120221523E-7</v>
      </c>
    </row>
    <row r="642" spans="2:5" x14ac:dyDescent="0.25">
      <c r="B642" s="71">
        <v>49</v>
      </c>
      <c r="C642" s="71">
        <v>41</v>
      </c>
      <c r="D642" s="66">
        <f t="shared" si="18"/>
        <v>1.9624953866614069E-7</v>
      </c>
      <c r="E642" s="66">
        <f t="shared" si="19"/>
        <v>1.3739919804155875E-7</v>
      </c>
    </row>
    <row r="643" spans="2:5" x14ac:dyDescent="0.25">
      <c r="B643" s="71">
        <v>49</v>
      </c>
      <c r="C643" s="71">
        <v>43</v>
      </c>
      <c r="D643" s="66">
        <f t="shared" si="18"/>
        <v>-1.861064910426903E-7</v>
      </c>
      <c r="E643" s="66">
        <f t="shared" si="19"/>
        <v>-1.4331982588002265E-7</v>
      </c>
    </row>
    <row r="644" spans="2:5" x14ac:dyDescent="0.25">
      <c r="B644" s="71">
        <v>49</v>
      </c>
      <c r="C644" s="71">
        <v>45</v>
      </c>
      <c r="D644" s="66">
        <f t="shared" si="18"/>
        <v>1.7682729856948338E-7</v>
      </c>
      <c r="E644" s="66">
        <f t="shared" si="19"/>
        <v>1.491358932124964E-7</v>
      </c>
    </row>
    <row r="645" spans="2:5" x14ac:dyDescent="0.25">
      <c r="B645" s="71">
        <v>49</v>
      </c>
      <c r="C645" s="71">
        <v>47</v>
      </c>
      <c r="D645" s="66">
        <f t="shared" si="18"/>
        <v>-1.6830270991695774E-7</v>
      </c>
      <c r="E645" s="66">
        <f t="shared" si="19"/>
        <v>-1.5484410087736758E-7</v>
      </c>
    </row>
    <row r="646" spans="2:5" x14ac:dyDescent="0.25">
      <c r="B646" s="71">
        <v>49</v>
      </c>
      <c r="C646" s="71">
        <v>49</v>
      </c>
      <c r="D646" s="66">
        <f t="shared" si="18"/>
        <v>1.604413353097375E-7</v>
      </c>
      <c r="E646" s="66">
        <f t="shared" si="19"/>
        <v>1.604413353097375E-7</v>
      </c>
    </row>
  </sheetData>
  <mergeCells count="3">
    <mergeCell ref="D3:G3"/>
    <mergeCell ref="D13:E13"/>
    <mergeCell ref="AA21:AB2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1681" r:id="rId3">
          <objectPr defaultSize="0" autoPict="0" r:id="rId4">
            <anchor moveWithCells="1" sizeWithCells="1">
              <from>
                <xdr:col>7</xdr:col>
                <xdr:colOff>342900</xdr:colOff>
                <xdr:row>6</xdr:row>
                <xdr:rowOff>133350</xdr:rowOff>
              </from>
              <to>
                <xdr:col>13</xdr:col>
                <xdr:colOff>581025</xdr:colOff>
                <xdr:row>15</xdr:row>
                <xdr:rowOff>104775</xdr:rowOff>
              </to>
            </anchor>
          </objectPr>
        </oleObject>
      </mc:Choice>
      <mc:Fallback>
        <oleObject progId="Equation.DSMT4" shapeId="71681" r:id="rId3"/>
      </mc:Fallback>
    </mc:AlternateContent>
    <mc:AlternateContent xmlns:mc="http://schemas.openxmlformats.org/markup-compatibility/2006">
      <mc:Choice Requires="x14">
        <oleObject progId="Equation.DSMT4" shapeId="71682" r:id="rId5">
          <objectPr defaultSize="0" autoPict="0" r:id="rId6">
            <anchor moveWithCells="1" sizeWithCells="1">
              <from>
                <xdr:col>4</xdr:col>
                <xdr:colOff>228600</xdr:colOff>
                <xdr:row>7</xdr:row>
                <xdr:rowOff>123825</xdr:rowOff>
              </from>
              <to>
                <xdr:col>4</xdr:col>
                <xdr:colOff>838200</xdr:colOff>
                <xdr:row>9</xdr:row>
                <xdr:rowOff>142875</xdr:rowOff>
              </to>
            </anchor>
          </objectPr>
        </oleObject>
      </mc:Choice>
      <mc:Fallback>
        <oleObject progId="Equation.DSMT4" shapeId="71682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196"/>
  <sheetViews>
    <sheetView workbookViewId="0">
      <selection activeCell="R6" sqref="R6"/>
    </sheetView>
  </sheetViews>
  <sheetFormatPr baseColWidth="10" defaultRowHeight="15" x14ac:dyDescent="0.25"/>
  <cols>
    <col min="1" max="1" width="13.42578125" style="1" customWidth="1"/>
    <col min="2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1:161" x14ac:dyDescent="0.25">
      <c r="U1" s="29"/>
    </row>
    <row r="2" spans="1:161" ht="18.75" x14ac:dyDescent="0.3">
      <c r="C2" s="30" t="s">
        <v>236</v>
      </c>
      <c r="AB2" s="27" t="s">
        <v>261</v>
      </c>
      <c r="AI2" s="27" t="s">
        <v>229</v>
      </c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</row>
    <row r="3" spans="1:161" x14ac:dyDescent="0.25">
      <c r="AA3" s="7">
        <f>1/72/D8/D8</f>
        <v>5.5555555555555545E-4</v>
      </c>
      <c r="AB3" s="7">
        <f>-2/9/D8/D8</f>
        <v>-8.8888888888888871E-3</v>
      </c>
      <c r="AC3" s="7">
        <f>1/D8/D8/D8/D8+5/12/D8/D8</f>
        <v>1.8266666666666671E-2</v>
      </c>
      <c r="AD3" s="7">
        <f>-2/9/D8/D8</f>
        <v>-8.8888888888888871E-3</v>
      </c>
      <c r="AE3" s="7">
        <f>1/72/D8/D8</f>
        <v>5.5555555555555545E-4</v>
      </c>
      <c r="AI3" s="76">
        <v>0</v>
      </c>
      <c r="AJ3" s="76">
        <v>0</v>
      </c>
      <c r="AK3" s="76">
        <f>1/POWER(D8,4)</f>
        <v>1.6000000000000001E-3</v>
      </c>
      <c r="AL3" s="76">
        <v>0</v>
      </c>
      <c r="AM3" s="76">
        <v>0</v>
      </c>
      <c r="AN3" s="20"/>
      <c r="AO3" s="20"/>
      <c r="AP3" s="20"/>
      <c r="AQ3" s="77"/>
      <c r="AR3" s="77"/>
      <c r="AS3" s="77"/>
      <c r="AT3" s="77"/>
      <c r="AU3" s="77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77"/>
      <c r="BG3" s="77"/>
      <c r="BH3" s="77"/>
      <c r="BI3" s="77"/>
      <c r="BJ3" s="77"/>
      <c r="BK3" s="20"/>
      <c r="BL3" s="20"/>
      <c r="BM3" s="20"/>
      <c r="BN3" s="20"/>
      <c r="BO3" s="20"/>
      <c r="BP3" s="20"/>
      <c r="BQ3" s="20"/>
      <c r="BR3" s="20"/>
      <c r="BS3" s="20"/>
      <c r="BT3" s="77"/>
      <c r="BU3" s="77"/>
      <c r="BV3" s="77"/>
      <c r="BW3" s="77"/>
      <c r="BX3" s="77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77"/>
      <c r="CK3" s="77"/>
      <c r="CL3" s="77"/>
      <c r="CM3" s="77"/>
      <c r="CN3" s="77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77"/>
      <c r="DB3" s="77"/>
      <c r="DC3" s="77"/>
      <c r="DD3" s="77"/>
      <c r="DE3" s="77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77"/>
      <c r="DW3" s="77"/>
      <c r="DX3" s="77"/>
      <c r="DY3" s="77"/>
      <c r="DZ3" s="77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77"/>
      <c r="EM3" s="77"/>
      <c r="EN3" s="77"/>
      <c r="EO3" s="77"/>
      <c r="EP3" s="77"/>
      <c r="EQ3" s="20"/>
      <c r="ER3" s="20"/>
      <c r="ES3" s="20"/>
      <c r="ET3" s="20"/>
    </row>
    <row r="4" spans="1:161" x14ac:dyDescent="0.25">
      <c r="F4" s="31" t="s">
        <v>230</v>
      </c>
      <c r="G4" s="32">
        <v>1</v>
      </c>
      <c r="H4" s="1" t="s">
        <v>3</v>
      </c>
      <c r="AA4" s="7">
        <f>-2/9/D8/D8</f>
        <v>-8.8888888888888871E-3</v>
      </c>
      <c r="AB4" s="7">
        <f>32/9/D8/D8</f>
        <v>0.14222222222222219</v>
      </c>
      <c r="AC4" s="7">
        <f>-4/D8/D8/D8/D8-20/3/D8/D8</f>
        <v>-0.27306666666666674</v>
      </c>
      <c r="AD4" s="7">
        <f>32/9/D8/D8</f>
        <v>0.14222222222222219</v>
      </c>
      <c r="AE4" s="7">
        <f>-2/9/D8/D8</f>
        <v>-8.8888888888888871E-3</v>
      </c>
      <c r="AI4" s="76">
        <v>0</v>
      </c>
      <c r="AJ4" s="76">
        <f>2/POWER(D8,2)</f>
        <v>0.08</v>
      </c>
      <c r="AK4" s="76">
        <f>-4/POWER(D8,2)-4/POWER(D8,4)</f>
        <v>-0.16639999999999999</v>
      </c>
      <c r="AL4" s="76">
        <f>2/POWER(D8,2)</f>
        <v>0.08</v>
      </c>
      <c r="AM4" s="76">
        <v>0</v>
      </c>
      <c r="AN4" s="20"/>
      <c r="AO4" s="20"/>
      <c r="AP4" s="20"/>
      <c r="AQ4" s="77"/>
      <c r="AR4" s="77"/>
      <c r="AS4" s="77"/>
      <c r="AT4" s="77"/>
      <c r="AU4" s="77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77"/>
      <c r="BG4" s="77"/>
      <c r="BH4" s="77"/>
      <c r="BI4" s="77"/>
      <c r="BJ4" s="77"/>
      <c r="BK4" s="20"/>
      <c r="BL4" s="20"/>
      <c r="BM4" s="20"/>
      <c r="BN4" s="20"/>
      <c r="BO4" s="20"/>
      <c r="BP4" s="20"/>
      <c r="BQ4" s="20"/>
      <c r="BR4" s="20"/>
      <c r="BS4" s="20"/>
      <c r="BT4" s="77"/>
      <c r="BU4" s="77"/>
      <c r="BV4" s="77"/>
      <c r="BW4" s="77"/>
      <c r="BX4" s="77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77"/>
      <c r="CK4" s="77"/>
      <c r="CL4" s="77"/>
      <c r="CM4" s="77"/>
      <c r="CN4" s="77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77"/>
      <c r="DB4" s="77"/>
      <c r="DC4" s="77"/>
      <c r="DD4" s="77"/>
      <c r="DE4" s="77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77"/>
      <c r="DW4" s="77"/>
      <c r="DX4" s="77"/>
      <c r="DY4" s="77"/>
      <c r="DZ4" s="77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77"/>
      <c r="EM4" s="77"/>
      <c r="EN4" s="77"/>
      <c r="EO4" s="77"/>
      <c r="EP4" s="77"/>
      <c r="EQ4" s="20"/>
      <c r="ER4" s="20"/>
      <c r="ES4" s="20"/>
      <c r="ET4" s="20"/>
    </row>
    <row r="5" spans="1:161" x14ac:dyDescent="0.25">
      <c r="C5" s="33" t="s">
        <v>237</v>
      </c>
      <c r="D5" s="32">
        <f>G4/8</f>
        <v>0.125</v>
      </c>
      <c r="E5" s="34" t="s">
        <v>3</v>
      </c>
      <c r="F5" s="35" t="s">
        <v>262</v>
      </c>
      <c r="G5" s="32">
        <v>1</v>
      </c>
      <c r="H5" s="34" t="s">
        <v>2</v>
      </c>
      <c r="AA5" s="7">
        <f>1+5/12/D8/D8+H10/12</f>
        <v>1.0038156192694148</v>
      </c>
      <c r="AB5" s="7">
        <f>-4-20/3/D8/D8-4/3*H10</f>
        <v>-4.0610499083106379</v>
      </c>
      <c r="AC5" s="7">
        <f>6+6/D8/D8/D8/D8+25/2/D8/D8+5/2*H10</f>
        <v>6.1240685780824471</v>
      </c>
      <c r="AD5" s="7">
        <f>-4-20/3/D8/D8-4/3*H10</f>
        <v>-4.0610499083106379</v>
      </c>
      <c r="AE5" s="7">
        <f>1+5/12/D8/D8+H10/12</f>
        <v>1.0038156192694148</v>
      </c>
      <c r="AI5" s="76">
        <v>1</v>
      </c>
      <c r="AJ5" s="76">
        <f>-4-4/POWER(D8,2)-H10</f>
        <v>-4.0057874312329789</v>
      </c>
      <c r="AK5" s="76">
        <f>6+8/POWER(D8,2)+6/POWER(D8,4)+2*H10</f>
        <v>6.0211748624659576</v>
      </c>
      <c r="AL5" s="76">
        <f>-4-4/POWER(D8,2)-H10</f>
        <v>-4.0057874312329789</v>
      </c>
      <c r="AM5" s="76">
        <v>1</v>
      </c>
      <c r="AN5" s="20"/>
      <c r="AO5" s="20"/>
      <c r="AP5" s="20"/>
      <c r="AQ5" s="77"/>
      <c r="AR5" s="77"/>
      <c r="AS5" s="77"/>
      <c r="AT5" s="77"/>
      <c r="AU5" s="77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77"/>
      <c r="BG5" s="77"/>
      <c r="BH5" s="77"/>
      <c r="BI5" s="77"/>
      <c r="BJ5" s="77"/>
      <c r="BK5" s="20"/>
      <c r="BL5" s="20"/>
      <c r="BM5" s="20"/>
      <c r="BN5" s="20"/>
      <c r="BO5" s="20"/>
      <c r="BP5" s="20"/>
      <c r="BQ5" s="20"/>
      <c r="BR5" s="20"/>
      <c r="BS5" s="20"/>
      <c r="BT5" s="77"/>
      <c r="BU5" s="77"/>
      <c r="BV5" s="77"/>
      <c r="BW5" s="77"/>
      <c r="BX5" s="77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77"/>
      <c r="CK5" s="77"/>
      <c r="CL5" s="77"/>
      <c r="CM5" s="77"/>
      <c r="CN5" s="77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7"/>
      <c r="DB5" s="77"/>
      <c r="DC5" s="77"/>
      <c r="DD5" s="77"/>
      <c r="DE5" s="77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77"/>
      <c r="DW5" s="77"/>
      <c r="DX5" s="77"/>
      <c r="DY5" s="77"/>
      <c r="DZ5" s="77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77"/>
      <c r="EM5" s="77"/>
      <c r="EN5" s="77"/>
      <c r="EO5" s="77"/>
      <c r="EP5" s="77"/>
      <c r="EQ5" s="20"/>
      <c r="ER5" s="20"/>
      <c r="ES5" s="20"/>
      <c r="ET5" s="20"/>
    </row>
    <row r="6" spans="1:161" x14ac:dyDescent="0.25">
      <c r="C6" s="33" t="s">
        <v>238</v>
      </c>
      <c r="D6" s="32">
        <f>D8*D5</f>
        <v>0.625</v>
      </c>
      <c r="E6" s="34" t="s">
        <v>3</v>
      </c>
      <c r="L6" s="4" t="s">
        <v>106</v>
      </c>
      <c r="M6" s="70"/>
      <c r="N6" s="70"/>
      <c r="O6" s="70"/>
      <c r="P6" s="70"/>
      <c r="Q6" s="70"/>
      <c r="R6" s="70"/>
      <c r="T6" s="3" t="s">
        <v>263</v>
      </c>
      <c r="U6" s="80">
        <f>FE86</f>
        <v>0.19698889299445671</v>
      </c>
      <c r="V6" s="80"/>
      <c r="W6" s="3" t="s">
        <v>264</v>
      </c>
      <c r="X6" s="80">
        <f>FE62</f>
        <v>0.2040789080278817</v>
      </c>
      <c r="Y6" s="80"/>
      <c r="AA6" s="7">
        <f>-2/9/D8/D8</f>
        <v>-8.8888888888888871E-3</v>
      </c>
      <c r="AB6" s="7">
        <f>32/9/D8/D8</f>
        <v>0.14222222222222219</v>
      </c>
      <c r="AC6" s="7">
        <f>-4/D8/D8/D8/D8-20/3/D8/D8</f>
        <v>-0.27306666666666674</v>
      </c>
      <c r="AD6" s="7">
        <f>32/9/D8/D8</f>
        <v>0.14222222222222219</v>
      </c>
      <c r="AE6" s="7">
        <f>-2/9/D8/D8</f>
        <v>-8.8888888888888871E-3</v>
      </c>
      <c r="AI6" s="76">
        <v>0</v>
      </c>
      <c r="AJ6" s="76">
        <f>2/POWER(D8,2)</f>
        <v>0.08</v>
      </c>
      <c r="AK6" s="76">
        <f>-4/POWER(D8,2)-4/POWER(D8,4)</f>
        <v>-0.16639999999999999</v>
      </c>
      <c r="AL6" s="76">
        <f>2/POWER(D8,2)</f>
        <v>0.08</v>
      </c>
      <c r="AM6" s="76">
        <v>0</v>
      </c>
      <c r="AN6" s="20"/>
      <c r="AO6" s="20"/>
      <c r="AP6" s="20"/>
      <c r="AQ6" s="77"/>
      <c r="AR6" s="77"/>
      <c r="AS6" s="77"/>
      <c r="AT6" s="77"/>
      <c r="AU6" s="77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77"/>
      <c r="BG6" s="77"/>
      <c r="BH6" s="77"/>
      <c r="BI6" s="77"/>
      <c r="BJ6" s="77"/>
      <c r="BK6" s="20"/>
      <c r="BL6" s="20"/>
      <c r="BM6" s="20"/>
      <c r="BN6" s="20"/>
      <c r="BO6" s="20"/>
      <c r="BP6" s="20"/>
      <c r="BQ6" s="20"/>
      <c r="BR6" s="20"/>
      <c r="BS6" s="20"/>
      <c r="BT6" s="77"/>
      <c r="BU6" s="77"/>
      <c r="BV6" s="77"/>
      <c r="BW6" s="77"/>
      <c r="BX6" s="77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77"/>
      <c r="CK6" s="77"/>
      <c r="CL6" s="77"/>
      <c r="CM6" s="77"/>
      <c r="CN6" s="77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77"/>
      <c r="DB6" s="77"/>
      <c r="DC6" s="77"/>
      <c r="DD6" s="77"/>
      <c r="DE6" s="77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77"/>
      <c r="DW6" s="77"/>
      <c r="DX6" s="77"/>
      <c r="DY6" s="77"/>
      <c r="DZ6" s="77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77"/>
      <c r="EM6" s="77"/>
      <c r="EN6" s="77"/>
      <c r="EO6" s="77"/>
      <c r="EP6" s="77"/>
      <c r="EQ6" s="20"/>
      <c r="ER6" s="20"/>
      <c r="ES6" s="20"/>
      <c r="ET6" s="20"/>
    </row>
    <row r="7" spans="1:161" x14ac:dyDescent="0.25">
      <c r="J7" s="27"/>
      <c r="M7" s="70"/>
      <c r="N7" s="70"/>
      <c r="O7" s="70"/>
      <c r="P7" s="70"/>
      <c r="Q7" s="70"/>
      <c r="R7" s="70"/>
      <c r="T7" s="3" t="s">
        <v>234</v>
      </c>
      <c r="U7" s="80">
        <f>FE87</f>
        <v>0.25730029327003751</v>
      </c>
      <c r="V7" s="80"/>
      <c r="W7" s="3" t="s">
        <v>231</v>
      </c>
      <c r="X7" s="80">
        <f>FE75</f>
        <v>0.25963456290149256</v>
      </c>
      <c r="Y7" s="80"/>
      <c r="AA7" s="7">
        <f>1/72/D8/D8</f>
        <v>5.5555555555555545E-4</v>
      </c>
      <c r="AB7" s="7">
        <f>-2/9/D8/D8</f>
        <v>-8.8888888888888871E-3</v>
      </c>
      <c r="AC7" s="7">
        <f>1/D8/D8/D8/D8+5/12/D8/D8</f>
        <v>1.8266666666666671E-2</v>
      </c>
      <c r="AD7" s="7">
        <f>-2/9/D8/D8</f>
        <v>-8.8888888888888871E-3</v>
      </c>
      <c r="AE7" s="7">
        <f>1/72/D8/D8</f>
        <v>5.5555555555555545E-4</v>
      </c>
      <c r="AI7" s="76">
        <v>0</v>
      </c>
      <c r="AJ7" s="76">
        <v>0</v>
      </c>
      <c r="AK7" s="76">
        <f>1/POWER(D8,4)</f>
        <v>1.6000000000000001E-3</v>
      </c>
      <c r="AL7" s="76">
        <v>0</v>
      </c>
      <c r="AM7" s="76">
        <v>0</v>
      </c>
      <c r="AN7" s="20"/>
      <c r="AO7" s="20"/>
      <c r="AP7" s="20"/>
      <c r="AQ7" s="77"/>
      <c r="AR7" s="77"/>
      <c r="AS7" s="77"/>
      <c r="AT7" s="77"/>
      <c r="AU7" s="77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77"/>
      <c r="BG7" s="77"/>
      <c r="BH7" s="77"/>
      <c r="BI7" s="77"/>
      <c r="BJ7" s="77"/>
      <c r="BK7" s="20"/>
      <c r="BL7" s="20"/>
      <c r="BM7" s="20"/>
      <c r="BN7" s="20"/>
      <c r="BO7" s="20"/>
      <c r="BP7" s="20"/>
      <c r="BQ7" s="20"/>
      <c r="BR7" s="20"/>
      <c r="BS7" s="20"/>
      <c r="BT7" s="77"/>
      <c r="BU7" s="77"/>
      <c r="BV7" s="77"/>
      <c r="BW7" s="77"/>
      <c r="BX7" s="77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77"/>
      <c r="CK7" s="77"/>
      <c r="CL7" s="77"/>
      <c r="CM7" s="77"/>
      <c r="CN7" s="77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77"/>
      <c r="DB7" s="77"/>
      <c r="DC7" s="77"/>
      <c r="DD7" s="77"/>
      <c r="DE7" s="77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77"/>
      <c r="DW7" s="77"/>
      <c r="DX7" s="77"/>
      <c r="DY7" s="77"/>
      <c r="DZ7" s="77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77"/>
      <c r="EM7" s="77"/>
      <c r="EN7" s="77"/>
      <c r="EO7" s="77"/>
      <c r="EP7" s="77"/>
      <c r="EQ7" s="20"/>
      <c r="ER7" s="20"/>
      <c r="ES7" s="20"/>
      <c r="ET7" s="20"/>
    </row>
    <row r="8" spans="1:161" ht="15.75" x14ac:dyDescent="0.25">
      <c r="C8" s="33" t="s">
        <v>241</v>
      </c>
      <c r="D8" s="26">
        <v>5</v>
      </c>
      <c r="L8" s="21"/>
      <c r="M8" s="70"/>
      <c r="T8" s="3" t="s">
        <v>232</v>
      </c>
      <c r="U8" s="80">
        <f>FE88</f>
        <v>0.27846832979042091</v>
      </c>
      <c r="V8" s="80"/>
      <c r="W8" s="3" t="s">
        <v>232</v>
      </c>
      <c r="X8" s="80">
        <f>FE88</f>
        <v>0.27846832979042091</v>
      </c>
      <c r="Y8" s="80"/>
      <c r="AB8" s="20"/>
      <c r="AC8" s="77"/>
      <c r="AD8" s="77"/>
      <c r="AE8" s="77"/>
      <c r="AF8" s="77"/>
      <c r="AG8" s="77"/>
      <c r="AH8" s="20"/>
      <c r="AI8" s="20"/>
      <c r="AJ8" s="20"/>
      <c r="AK8" s="20"/>
      <c r="AL8" s="20"/>
      <c r="AM8" s="20"/>
      <c r="AN8" s="20"/>
      <c r="AO8" s="20"/>
      <c r="AP8" s="20"/>
      <c r="AQ8" s="77"/>
      <c r="AR8" s="77"/>
      <c r="AS8" s="77"/>
      <c r="AT8" s="77"/>
      <c r="AU8" s="77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77"/>
      <c r="BG8" s="77"/>
      <c r="BH8" s="77"/>
      <c r="BI8" s="77"/>
      <c r="BJ8" s="77"/>
      <c r="BK8" s="20"/>
      <c r="BL8" s="20"/>
      <c r="BM8" s="20"/>
      <c r="BN8" s="20"/>
      <c r="BO8" s="20"/>
      <c r="BP8" s="20"/>
      <c r="BQ8" s="20"/>
      <c r="BR8" s="20"/>
      <c r="BS8" s="20"/>
      <c r="BT8" s="77"/>
      <c r="BU8" s="77"/>
      <c r="BV8" s="77"/>
      <c r="BW8" s="77"/>
      <c r="BX8" s="77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77"/>
      <c r="CK8" s="77"/>
      <c r="CL8" s="77"/>
      <c r="CM8" s="77"/>
      <c r="CN8" s="77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77"/>
      <c r="DB8" s="77"/>
      <c r="DC8" s="77"/>
      <c r="DD8" s="77"/>
      <c r="DE8" s="77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77"/>
      <c r="DW8" s="77"/>
      <c r="DX8" s="77"/>
      <c r="DY8" s="77"/>
      <c r="DZ8" s="77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77"/>
      <c r="EM8" s="77"/>
      <c r="EN8" s="77"/>
      <c r="EO8" s="77"/>
      <c r="EP8" s="77"/>
      <c r="EQ8" s="20"/>
      <c r="ER8" s="20"/>
      <c r="ES8" s="20"/>
      <c r="ET8" s="20"/>
    </row>
    <row r="9" spans="1:161" ht="18" x14ac:dyDescent="0.35">
      <c r="C9" s="33"/>
      <c r="J9" s="84" t="s">
        <v>239</v>
      </c>
      <c r="K9" s="84"/>
      <c r="L9" s="84" t="s">
        <v>240</v>
      </c>
      <c r="M9" s="84"/>
      <c r="N9" s="3" t="s">
        <v>222</v>
      </c>
      <c r="O9" s="82">
        <f>(U6-16*U7+30*U8-16*U9+U10)/12/D5/D5</f>
        <v>2.7435642403218661</v>
      </c>
      <c r="P9" s="82"/>
      <c r="Q9" s="2" t="s">
        <v>0</v>
      </c>
      <c r="R9" s="70"/>
      <c r="S9" s="70"/>
      <c r="T9" s="3" t="s">
        <v>235</v>
      </c>
      <c r="U9" s="80">
        <f>FE89</f>
        <v>0.25730029327003689</v>
      </c>
      <c r="V9" s="80"/>
      <c r="W9" s="3" t="s">
        <v>233</v>
      </c>
      <c r="X9" s="80">
        <f>FE101</f>
        <v>0.25963456290146453</v>
      </c>
      <c r="Y9" s="80"/>
      <c r="AB9" s="20"/>
      <c r="AC9" s="77"/>
      <c r="AD9" s="77"/>
      <c r="AE9" s="77"/>
      <c r="AF9" s="77"/>
      <c r="AG9" s="77"/>
      <c r="AH9" s="20"/>
      <c r="AI9" s="20"/>
      <c r="AJ9" s="20"/>
      <c r="AK9" s="20"/>
      <c r="AL9" s="20"/>
      <c r="AM9" s="20"/>
      <c r="AN9" s="20"/>
      <c r="AO9" s="20"/>
      <c r="AP9" s="20"/>
      <c r="AQ9" s="77"/>
      <c r="AR9" s="77"/>
      <c r="AS9" s="77"/>
      <c r="AT9" s="77"/>
      <c r="AU9" s="77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77"/>
      <c r="BG9" s="77"/>
      <c r="BH9" s="77"/>
      <c r="BI9" s="77"/>
      <c r="BJ9" s="77"/>
      <c r="BK9" s="20"/>
      <c r="BL9" s="20"/>
      <c r="BM9" s="20"/>
      <c r="BN9" s="20"/>
      <c r="BO9" s="20"/>
      <c r="BP9" s="20"/>
      <c r="BQ9" s="20"/>
      <c r="BR9" s="20"/>
      <c r="BS9" s="20"/>
      <c r="BT9" s="77"/>
      <c r="BU9" s="77"/>
      <c r="BV9" s="77"/>
      <c r="BW9" s="77"/>
      <c r="BX9" s="77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77"/>
      <c r="CK9" s="77"/>
      <c r="CL9" s="77"/>
      <c r="CM9" s="77"/>
      <c r="CN9" s="77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77"/>
      <c r="DB9" s="77"/>
      <c r="DC9" s="77"/>
      <c r="DD9" s="77"/>
      <c r="DE9" s="77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77"/>
      <c r="DW9" s="77"/>
      <c r="DX9" s="77"/>
      <c r="DY9" s="77"/>
      <c r="DZ9" s="77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77"/>
      <c r="EM9" s="77"/>
      <c r="EN9" s="77"/>
      <c r="EO9" s="77"/>
      <c r="EP9" s="77"/>
      <c r="EQ9" s="20"/>
      <c r="ER9" s="20"/>
      <c r="ES9" s="20"/>
      <c r="ET9" s="20"/>
    </row>
    <row r="10" spans="1:161" x14ac:dyDescent="0.25">
      <c r="C10" s="33"/>
      <c r="D10" s="26">
        <v>-1</v>
      </c>
      <c r="H10" s="1">
        <f>D10*PI()*PI()/64</f>
        <v>-0.15421256876702122</v>
      </c>
      <c r="J10" s="81">
        <f>1/O9</f>
        <v>0.36448936944982313</v>
      </c>
      <c r="K10" s="81"/>
      <c r="L10" s="81">
        <f>1/O10</f>
        <v>10.327125965372574</v>
      </c>
      <c r="M10" s="81"/>
      <c r="N10" s="3" t="s">
        <v>223</v>
      </c>
      <c r="O10" s="82">
        <f>(X6-16*X7+30*X8-16*X9+X10)/12/D6/D6</f>
        <v>9.6832362009823009E-2</v>
      </c>
      <c r="P10" s="82"/>
      <c r="Q10" s="2" t="s">
        <v>0</v>
      </c>
      <c r="R10" s="70"/>
      <c r="S10" s="70"/>
      <c r="T10" s="3" t="s">
        <v>265</v>
      </c>
      <c r="U10" s="80">
        <f>FE90</f>
        <v>0.19698889299445579</v>
      </c>
      <c r="V10" s="80"/>
      <c r="W10" s="3" t="s">
        <v>266</v>
      </c>
      <c r="X10" s="80">
        <f>FE114</f>
        <v>0.20407890802785011</v>
      </c>
      <c r="Y10" s="80"/>
      <c r="AB10" s="20"/>
      <c r="AC10" s="77"/>
      <c r="AD10" s="77"/>
      <c r="AE10" s="77"/>
      <c r="AF10" s="77"/>
      <c r="AG10" s="77"/>
      <c r="AH10" s="20"/>
      <c r="AI10" s="20"/>
      <c r="AJ10" s="20"/>
      <c r="AK10" s="20"/>
      <c r="AL10" s="20"/>
      <c r="AM10" s="20"/>
      <c r="AN10" s="20"/>
      <c r="AO10" s="20"/>
      <c r="AP10" s="20"/>
      <c r="AQ10" s="77"/>
      <c r="AR10" s="77"/>
      <c r="AS10" s="77"/>
      <c r="AT10" s="77"/>
      <c r="AU10" s="77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77"/>
      <c r="BG10" s="77"/>
      <c r="BH10" s="77"/>
      <c r="BI10" s="77"/>
      <c r="BJ10" s="77"/>
      <c r="BK10" s="20"/>
      <c r="BL10" s="20"/>
      <c r="BM10" s="20"/>
      <c r="BN10" s="20"/>
      <c r="BO10" s="20"/>
      <c r="BP10" s="20"/>
      <c r="BQ10" s="20"/>
      <c r="BR10" s="20"/>
      <c r="BS10" s="20"/>
      <c r="BT10" s="77"/>
      <c r="BU10" s="77"/>
      <c r="BV10" s="77"/>
      <c r="BW10" s="77"/>
      <c r="BX10" s="77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77"/>
      <c r="CK10" s="77"/>
      <c r="CL10" s="77"/>
      <c r="CM10" s="77"/>
      <c r="CN10" s="77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77"/>
      <c r="DB10" s="77"/>
      <c r="DC10" s="77"/>
      <c r="DD10" s="77"/>
      <c r="DE10" s="77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77"/>
      <c r="DW10" s="77"/>
      <c r="DX10" s="77"/>
      <c r="DY10" s="77"/>
      <c r="DZ10" s="77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77"/>
      <c r="EM10" s="77"/>
      <c r="EN10" s="77"/>
      <c r="EO10" s="77"/>
      <c r="EP10" s="77"/>
      <c r="EQ10" s="20"/>
      <c r="ER10" s="20"/>
      <c r="ES10" s="20"/>
      <c r="ET10" s="20"/>
    </row>
    <row r="11" spans="1:161" x14ac:dyDescent="0.25">
      <c r="O11" s="85"/>
      <c r="P11" s="86"/>
      <c r="Q11" s="85"/>
      <c r="R11" s="86"/>
      <c r="S11" s="71"/>
      <c r="AB11" s="20"/>
      <c r="AC11" s="77"/>
      <c r="AD11" s="77"/>
      <c r="AE11" s="77"/>
      <c r="AF11" s="77"/>
      <c r="AG11" s="77"/>
      <c r="AH11" s="20"/>
      <c r="AI11" s="20"/>
      <c r="AJ11" s="20"/>
      <c r="AK11" s="20"/>
      <c r="AL11" s="20"/>
      <c r="AM11" s="20"/>
      <c r="AN11" s="20"/>
      <c r="AO11" s="20"/>
      <c r="AP11" s="20"/>
      <c r="AQ11" s="77"/>
      <c r="AR11" s="77"/>
      <c r="AS11" s="77"/>
      <c r="AT11" s="77"/>
      <c r="AU11" s="77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77"/>
      <c r="BG11" s="77"/>
      <c r="BH11" s="77"/>
      <c r="BI11" s="77"/>
      <c r="BJ11" s="77"/>
      <c r="BK11" s="20"/>
      <c r="BL11" s="20"/>
      <c r="BM11" s="20"/>
      <c r="BN11" s="20"/>
      <c r="BO11" s="20"/>
      <c r="BP11" s="20"/>
      <c r="BQ11" s="20"/>
      <c r="BR11" s="20"/>
      <c r="BS11" s="20"/>
      <c r="BT11" s="77"/>
      <c r="BU11" s="77"/>
      <c r="BV11" s="77"/>
      <c r="BW11" s="77"/>
      <c r="BX11" s="77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77"/>
      <c r="CK11" s="77"/>
      <c r="CL11" s="77"/>
      <c r="CM11" s="77"/>
      <c r="CN11" s="77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77"/>
      <c r="DB11" s="77"/>
      <c r="DC11" s="77"/>
      <c r="DD11" s="77"/>
      <c r="DE11" s="77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77"/>
      <c r="DW11" s="77"/>
      <c r="DX11" s="77"/>
      <c r="DY11" s="77"/>
      <c r="DZ11" s="77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77"/>
      <c r="EM11" s="77"/>
      <c r="EN11" s="77"/>
      <c r="EO11" s="77"/>
      <c r="EP11" s="77"/>
      <c r="EQ11" s="20"/>
      <c r="ER11" s="20"/>
      <c r="ES11" s="20"/>
      <c r="ET11" s="20"/>
    </row>
    <row r="12" spans="1:161" x14ac:dyDescent="0.25">
      <c r="FD12" s="87" t="s">
        <v>107</v>
      </c>
      <c r="FE12" s="87"/>
    </row>
    <row r="13" spans="1:161" s="71" customFormat="1" x14ac:dyDescent="0.25"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5" t="s">
        <v>17</v>
      </c>
      <c r="H13" s="5" t="s">
        <v>108</v>
      </c>
      <c r="I13" s="5" t="s">
        <v>9</v>
      </c>
      <c r="J13" s="5" t="s">
        <v>10</v>
      </c>
      <c r="K13" s="5" t="s">
        <v>11</v>
      </c>
      <c r="L13" s="5" t="s">
        <v>12</v>
      </c>
      <c r="M13" s="5" t="s">
        <v>13</v>
      </c>
      <c r="N13" s="5" t="s">
        <v>14</v>
      </c>
      <c r="O13" s="5" t="s">
        <v>15</v>
      </c>
      <c r="P13" s="5" t="s">
        <v>16</v>
      </c>
      <c r="Q13" s="5" t="s">
        <v>109</v>
      </c>
      <c r="R13" s="5" t="s">
        <v>110</v>
      </c>
      <c r="S13" s="5" t="s">
        <v>111</v>
      </c>
      <c r="T13" s="5" t="s">
        <v>18</v>
      </c>
      <c r="U13" s="5">
        <v>1</v>
      </c>
      <c r="V13" s="5">
        <v>2</v>
      </c>
      <c r="W13" s="5">
        <v>3</v>
      </c>
      <c r="X13" s="5">
        <v>4</v>
      </c>
      <c r="Y13" s="5">
        <v>5</v>
      </c>
      <c r="Z13" s="5">
        <v>6</v>
      </c>
      <c r="AA13" s="5">
        <v>7</v>
      </c>
      <c r="AB13" s="5">
        <v>8</v>
      </c>
      <c r="AC13" s="5">
        <v>9</v>
      </c>
      <c r="AD13" s="5" t="s">
        <v>112</v>
      </c>
      <c r="AE13" s="5" t="s">
        <v>19</v>
      </c>
      <c r="AF13" s="5" t="s">
        <v>20</v>
      </c>
      <c r="AG13" s="5">
        <v>11</v>
      </c>
      <c r="AH13" s="5">
        <v>12</v>
      </c>
      <c r="AI13" s="5">
        <v>13</v>
      </c>
      <c r="AJ13" s="5">
        <v>14</v>
      </c>
      <c r="AK13" s="5">
        <v>15</v>
      </c>
      <c r="AL13" s="5">
        <v>16</v>
      </c>
      <c r="AM13" s="5">
        <v>17</v>
      </c>
      <c r="AN13" s="5">
        <v>18</v>
      </c>
      <c r="AO13" s="5">
        <v>19</v>
      </c>
      <c r="AP13" s="5" t="s">
        <v>113</v>
      </c>
      <c r="AQ13" s="5" t="s">
        <v>114</v>
      </c>
      <c r="AR13" s="5" t="s">
        <v>21</v>
      </c>
      <c r="AS13" s="5" t="s">
        <v>22</v>
      </c>
      <c r="AT13" s="5">
        <v>21</v>
      </c>
      <c r="AU13" s="5">
        <v>22</v>
      </c>
      <c r="AV13" s="5">
        <v>23</v>
      </c>
      <c r="AW13" s="5">
        <v>24</v>
      </c>
      <c r="AX13" s="5">
        <v>25</v>
      </c>
      <c r="AY13" s="5">
        <v>26</v>
      </c>
      <c r="AZ13" s="5">
        <v>27</v>
      </c>
      <c r="BA13" s="5">
        <v>28</v>
      </c>
      <c r="BB13" s="5">
        <v>29</v>
      </c>
      <c r="BC13" s="5" t="s">
        <v>115</v>
      </c>
      <c r="BD13" s="5" t="s">
        <v>116</v>
      </c>
      <c r="BE13" s="5" t="s">
        <v>23</v>
      </c>
      <c r="BF13" s="5" t="s">
        <v>24</v>
      </c>
      <c r="BG13" s="5">
        <v>31</v>
      </c>
      <c r="BH13" s="5">
        <v>32</v>
      </c>
      <c r="BI13" s="5">
        <v>33</v>
      </c>
      <c r="BJ13" s="5">
        <v>34</v>
      </c>
      <c r="BK13" s="5">
        <v>35</v>
      </c>
      <c r="BL13" s="5">
        <v>36</v>
      </c>
      <c r="BM13" s="5">
        <v>37</v>
      </c>
      <c r="BN13" s="5">
        <v>38</v>
      </c>
      <c r="BO13" s="5">
        <v>39</v>
      </c>
      <c r="BP13" s="5" t="s">
        <v>117</v>
      </c>
      <c r="BQ13" s="5" t="s">
        <v>118</v>
      </c>
      <c r="BR13" s="5" t="s">
        <v>25</v>
      </c>
      <c r="BS13" s="5" t="s">
        <v>26</v>
      </c>
      <c r="BT13" s="5">
        <v>41</v>
      </c>
      <c r="BU13" s="5">
        <v>42</v>
      </c>
      <c r="BV13" s="5">
        <v>43</v>
      </c>
      <c r="BW13" s="5">
        <v>44</v>
      </c>
      <c r="BX13" s="5">
        <v>45</v>
      </c>
      <c r="BY13" s="5">
        <v>46</v>
      </c>
      <c r="BZ13" s="5">
        <v>47</v>
      </c>
      <c r="CA13" s="5">
        <v>48</v>
      </c>
      <c r="CB13" s="5">
        <v>49</v>
      </c>
      <c r="CC13" s="5" t="s">
        <v>119</v>
      </c>
      <c r="CD13" s="5" t="s">
        <v>120</v>
      </c>
      <c r="CE13" s="5" t="s">
        <v>27</v>
      </c>
      <c r="CF13" s="5" t="s">
        <v>28</v>
      </c>
      <c r="CG13" s="5">
        <v>51</v>
      </c>
      <c r="CH13" s="5">
        <v>52</v>
      </c>
      <c r="CI13" s="5">
        <v>53</v>
      </c>
      <c r="CJ13" s="5">
        <v>54</v>
      </c>
      <c r="CK13" s="5">
        <v>55</v>
      </c>
      <c r="CL13" s="5">
        <v>56</v>
      </c>
      <c r="CM13" s="5">
        <v>57</v>
      </c>
      <c r="CN13" s="5">
        <v>58</v>
      </c>
      <c r="CO13" s="5">
        <v>59</v>
      </c>
      <c r="CP13" s="5" t="s">
        <v>121</v>
      </c>
      <c r="CQ13" s="5" t="s">
        <v>122</v>
      </c>
      <c r="CR13" s="5" t="s">
        <v>29</v>
      </c>
      <c r="CS13" s="5" t="s">
        <v>30</v>
      </c>
      <c r="CT13" s="5">
        <v>61</v>
      </c>
      <c r="CU13" s="5">
        <v>62</v>
      </c>
      <c r="CV13" s="5">
        <v>63</v>
      </c>
      <c r="CW13" s="5">
        <v>64</v>
      </c>
      <c r="CX13" s="5">
        <v>65</v>
      </c>
      <c r="CY13" s="5">
        <v>66</v>
      </c>
      <c r="CZ13" s="5">
        <v>67</v>
      </c>
      <c r="DA13" s="5">
        <v>68</v>
      </c>
      <c r="DB13" s="5">
        <v>69</v>
      </c>
      <c r="DC13" s="5" t="s">
        <v>123</v>
      </c>
      <c r="DD13" s="5" t="s">
        <v>124</v>
      </c>
      <c r="DE13" s="5" t="s">
        <v>125</v>
      </c>
      <c r="DF13" s="5" t="s">
        <v>126</v>
      </c>
      <c r="DG13" s="5">
        <v>71</v>
      </c>
      <c r="DH13" s="5">
        <v>72</v>
      </c>
      <c r="DI13" s="5">
        <v>73</v>
      </c>
      <c r="DJ13" s="5">
        <v>74</v>
      </c>
      <c r="DK13" s="5">
        <v>75</v>
      </c>
      <c r="DL13" s="5">
        <v>76</v>
      </c>
      <c r="DM13" s="5">
        <v>77</v>
      </c>
      <c r="DN13" s="5">
        <v>78</v>
      </c>
      <c r="DO13" s="5">
        <v>79</v>
      </c>
      <c r="DP13" s="5" t="s">
        <v>127</v>
      </c>
      <c r="DQ13" s="5" t="s">
        <v>128</v>
      </c>
      <c r="DR13" s="5" t="s">
        <v>191</v>
      </c>
      <c r="DS13" s="5">
        <v>81</v>
      </c>
      <c r="DT13" s="5">
        <v>82</v>
      </c>
      <c r="DU13" s="5">
        <v>83</v>
      </c>
      <c r="DV13" s="5">
        <v>84</v>
      </c>
      <c r="DW13" s="5">
        <v>85</v>
      </c>
      <c r="DX13" s="5">
        <v>86</v>
      </c>
      <c r="DY13" s="5">
        <v>87</v>
      </c>
      <c r="DZ13" s="5">
        <v>88</v>
      </c>
      <c r="EA13" s="5">
        <v>89</v>
      </c>
      <c r="EB13" s="5" t="s">
        <v>192</v>
      </c>
      <c r="EC13" s="5" t="s">
        <v>129</v>
      </c>
      <c r="ED13" s="5" t="s">
        <v>130</v>
      </c>
      <c r="EE13" s="5" t="s">
        <v>193</v>
      </c>
      <c r="EF13" s="5" t="s">
        <v>194</v>
      </c>
      <c r="EG13" s="5" t="s">
        <v>195</v>
      </c>
      <c r="EH13" s="5" t="s">
        <v>196</v>
      </c>
      <c r="EI13" s="5" t="s">
        <v>197</v>
      </c>
      <c r="EJ13" s="5" t="s">
        <v>198</v>
      </c>
      <c r="EK13" s="5" t="s">
        <v>199</v>
      </c>
      <c r="EL13" s="5" t="s">
        <v>131</v>
      </c>
      <c r="EM13" s="5" t="s">
        <v>132</v>
      </c>
      <c r="EN13" s="5" t="s">
        <v>200</v>
      </c>
      <c r="EO13" s="5" t="s">
        <v>201</v>
      </c>
      <c r="EP13" s="5" t="s">
        <v>202</v>
      </c>
      <c r="EQ13" s="5" t="s">
        <v>203</v>
      </c>
      <c r="ER13" s="5" t="s">
        <v>204</v>
      </c>
      <c r="ES13" s="5" t="s">
        <v>205</v>
      </c>
      <c r="ET13" s="5" t="s">
        <v>206</v>
      </c>
      <c r="EU13" s="16"/>
      <c r="EV13" s="16"/>
      <c r="EW13" s="16"/>
      <c r="EX13" s="16"/>
      <c r="EY13" s="16"/>
      <c r="EZ13" s="16"/>
      <c r="FA13" s="16"/>
    </row>
    <row r="14" spans="1:161" x14ac:dyDescent="0.25">
      <c r="A14" s="1" t="s">
        <v>242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f>2/D8/D8</f>
        <v>0.08</v>
      </c>
      <c r="J14" s="76">
        <f>-4/D8/D8+1/D8/D8/D8/D8</f>
        <v>-0.15840000000000001</v>
      </c>
      <c r="K14" s="76">
        <f>2/D8/D8</f>
        <v>0.08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0</v>
      </c>
      <c r="T14" s="76">
        <f>1-4/D8/D8-H10</f>
        <v>0.99421256876702113</v>
      </c>
      <c r="U14" s="76">
        <f>-4+8/D8/D8-4/D8/D8/D8/D8+2*H10</f>
        <v>-3.9948251375340429</v>
      </c>
      <c r="V14" s="76">
        <f>6-4/D8/D8-H10</f>
        <v>5.9942125687670211</v>
      </c>
      <c r="W14" s="76">
        <v>-4</v>
      </c>
      <c r="X14" s="76">
        <v>1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f>2/D8/D8</f>
        <v>0.08</v>
      </c>
      <c r="AG14" s="76">
        <f>-4/D8/D8+6/D8/D8/D8/D8</f>
        <v>-0.15040000000000001</v>
      </c>
      <c r="AH14" s="76">
        <f>2/D8/D8</f>
        <v>0.08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f>-4/D8/D8/D8/D8</f>
        <v>-6.4000000000000003E-3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f>1/D8/D8/D8/D8</f>
        <v>1.6000000000000001E-3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  <c r="CD14" s="76">
        <v>0</v>
      </c>
      <c r="CE14" s="76">
        <v>0</v>
      </c>
      <c r="CF14" s="76">
        <v>0</v>
      </c>
      <c r="CG14" s="76">
        <v>0</v>
      </c>
      <c r="CH14" s="76">
        <v>0</v>
      </c>
      <c r="CI14" s="76">
        <v>0</v>
      </c>
      <c r="CJ14" s="76">
        <v>0</v>
      </c>
      <c r="CK14" s="76">
        <v>0</v>
      </c>
      <c r="CL14" s="76">
        <v>0</v>
      </c>
      <c r="CM14" s="76">
        <v>0</v>
      </c>
      <c r="CN14" s="76">
        <v>0</v>
      </c>
      <c r="CO14" s="76">
        <v>0</v>
      </c>
      <c r="CP14" s="76">
        <v>0</v>
      </c>
      <c r="CQ14" s="76">
        <v>0</v>
      </c>
      <c r="CR14" s="76">
        <v>0</v>
      </c>
      <c r="CS14" s="76">
        <v>0</v>
      </c>
      <c r="CT14" s="76">
        <v>0</v>
      </c>
      <c r="CU14" s="76">
        <v>0</v>
      </c>
      <c r="CV14" s="76">
        <v>0</v>
      </c>
      <c r="CW14" s="76">
        <v>0</v>
      </c>
      <c r="CX14" s="76">
        <v>0</v>
      </c>
      <c r="CY14" s="76">
        <v>0</v>
      </c>
      <c r="CZ14" s="76">
        <v>0</v>
      </c>
      <c r="DA14" s="76">
        <v>0</v>
      </c>
      <c r="DB14" s="76">
        <v>0</v>
      </c>
      <c r="DC14" s="76">
        <v>0</v>
      </c>
      <c r="DD14" s="76">
        <v>0</v>
      </c>
      <c r="DE14" s="76">
        <v>0</v>
      </c>
      <c r="DF14" s="76">
        <v>0</v>
      </c>
      <c r="DG14" s="76">
        <v>0</v>
      </c>
      <c r="DH14" s="76">
        <v>0</v>
      </c>
      <c r="DI14" s="76">
        <v>0</v>
      </c>
      <c r="DJ14" s="76">
        <v>0</v>
      </c>
      <c r="DK14" s="76">
        <v>0</v>
      </c>
      <c r="DL14" s="76">
        <v>0</v>
      </c>
      <c r="DM14" s="76">
        <v>0</v>
      </c>
      <c r="DN14" s="76">
        <v>0</v>
      </c>
      <c r="DO14" s="76">
        <v>0</v>
      </c>
      <c r="DP14" s="76">
        <v>0</v>
      </c>
      <c r="DQ14" s="76">
        <v>0</v>
      </c>
      <c r="DR14" s="76">
        <v>0</v>
      </c>
      <c r="DS14" s="76">
        <v>0</v>
      </c>
      <c r="DT14" s="76">
        <v>0</v>
      </c>
      <c r="DU14" s="76">
        <v>0</v>
      </c>
      <c r="DV14" s="76">
        <v>0</v>
      </c>
      <c r="DW14" s="76">
        <v>0</v>
      </c>
      <c r="DX14" s="76">
        <v>0</v>
      </c>
      <c r="DY14" s="76">
        <v>0</v>
      </c>
      <c r="DZ14" s="76">
        <v>0</v>
      </c>
      <c r="EA14" s="76">
        <v>0</v>
      </c>
      <c r="EB14" s="76">
        <v>0</v>
      </c>
      <c r="EC14" s="76">
        <v>0</v>
      </c>
      <c r="ED14" s="76">
        <v>0</v>
      </c>
      <c r="EE14" s="76">
        <v>0</v>
      </c>
      <c r="EF14" s="76">
        <v>0</v>
      </c>
      <c r="EG14" s="76">
        <v>0</v>
      </c>
      <c r="EH14" s="76">
        <v>0</v>
      </c>
      <c r="EI14" s="76">
        <v>0</v>
      </c>
      <c r="EJ14" s="76">
        <v>0</v>
      </c>
      <c r="EK14" s="76">
        <v>0</v>
      </c>
      <c r="EL14" s="76">
        <v>0</v>
      </c>
      <c r="EM14" s="76">
        <v>0</v>
      </c>
      <c r="EN14" s="76">
        <v>0</v>
      </c>
      <c r="EO14" s="76">
        <v>0</v>
      </c>
      <c r="EP14" s="76">
        <v>0</v>
      </c>
      <c r="EQ14" s="76">
        <v>0</v>
      </c>
      <c r="ER14" s="76">
        <v>0</v>
      </c>
      <c r="ES14" s="76">
        <v>0</v>
      </c>
      <c r="ET14" s="76">
        <v>0</v>
      </c>
      <c r="EU14" s="77"/>
      <c r="EV14" s="77"/>
      <c r="EW14" s="77"/>
      <c r="EX14" s="77"/>
      <c r="EY14" s="77"/>
      <c r="EZ14" s="77"/>
      <c r="FA14" s="77"/>
      <c r="FB14" s="7">
        <f t="shared" ref="FB14:FB77" si="0">$G$5*$D$5*$D$5*$D$5*$D$5</f>
        <v>2.44140625E-4</v>
      </c>
      <c r="FD14" s="5" t="str">
        <f t="array" ref="FD14:FD162">TRANSPOSE(B13:ET13)</f>
        <v>2b</v>
      </c>
      <c r="FE14" s="7">
        <f t="array" ref="FE14:FE162">MMULT(MINVERSE(B14:ET162),FB14:FB162)</f>
        <v>7.4393334882534939E-2</v>
      </c>
    </row>
    <row r="15" spans="1:161" x14ac:dyDescent="0.25">
      <c r="A15" s="1" t="s">
        <v>31</v>
      </c>
      <c r="B15" s="76">
        <f>$AK$3</f>
        <v>1.6000000000000001E-3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f>$AJ$4</f>
        <v>0.08</v>
      </c>
      <c r="K15" s="76">
        <f>$AK$4</f>
        <v>-0.16639999999999999</v>
      </c>
      <c r="L15" s="76">
        <f>$AL$4</f>
        <v>0.08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0</v>
      </c>
      <c r="T15" s="76">
        <f>$AI$5</f>
        <v>1</v>
      </c>
      <c r="U15" s="76">
        <f>$AJ$5</f>
        <v>-4.0057874312329789</v>
      </c>
      <c r="V15" s="76">
        <f>$AK$5</f>
        <v>6.0211748624659576</v>
      </c>
      <c r="W15" s="76">
        <f>$AL$5</f>
        <v>-4.0057874312329789</v>
      </c>
      <c r="X15" s="76">
        <f>$AM$5</f>
        <v>1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f>$AJ$6</f>
        <v>0.08</v>
      </c>
      <c r="AH15" s="76">
        <f>$AK$6</f>
        <v>-0.16639999999999999</v>
      </c>
      <c r="AI15" s="76">
        <f>$AL$6</f>
        <v>0.08</v>
      </c>
      <c r="AJ15" s="76">
        <v>0</v>
      </c>
      <c r="AK15" s="76">
        <v>0</v>
      </c>
      <c r="AL15" s="76">
        <v>0</v>
      </c>
      <c r="AM15" s="76">
        <v>0</v>
      </c>
      <c r="AN15" s="76">
        <v>0</v>
      </c>
      <c r="AO15" s="76">
        <v>0</v>
      </c>
      <c r="AP15" s="76">
        <v>0</v>
      </c>
      <c r="AQ15" s="76">
        <v>0</v>
      </c>
      <c r="AR15" s="76">
        <v>0</v>
      </c>
      <c r="AS15" s="76">
        <v>0</v>
      </c>
      <c r="AT15" s="76">
        <v>0</v>
      </c>
      <c r="AU15" s="76">
        <f>$AK$7</f>
        <v>1.6000000000000001E-3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6">
        <v>0</v>
      </c>
      <c r="BC15" s="76">
        <v>0</v>
      </c>
      <c r="BD15" s="76">
        <v>0</v>
      </c>
      <c r="BE15" s="76">
        <v>0</v>
      </c>
      <c r="BF15" s="76">
        <v>0</v>
      </c>
      <c r="BG15" s="76">
        <v>0</v>
      </c>
      <c r="BH15" s="76">
        <v>0</v>
      </c>
      <c r="BI15" s="76">
        <v>0</v>
      </c>
      <c r="BJ15" s="76">
        <v>0</v>
      </c>
      <c r="BK15" s="76">
        <v>0</v>
      </c>
      <c r="BL15" s="76">
        <v>0</v>
      </c>
      <c r="BM15" s="76">
        <v>0</v>
      </c>
      <c r="BN15" s="76">
        <v>0</v>
      </c>
      <c r="BO15" s="76">
        <v>0</v>
      </c>
      <c r="BP15" s="76">
        <v>0</v>
      </c>
      <c r="BQ15" s="76">
        <v>0</v>
      </c>
      <c r="BR15" s="76">
        <v>0</v>
      </c>
      <c r="BS15" s="76">
        <v>0</v>
      </c>
      <c r="BT15" s="76">
        <v>0</v>
      </c>
      <c r="BU15" s="76">
        <v>0</v>
      </c>
      <c r="BV15" s="76">
        <v>0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0</v>
      </c>
      <c r="CC15" s="76">
        <v>0</v>
      </c>
      <c r="CD15" s="76">
        <v>0</v>
      </c>
      <c r="CE15" s="76">
        <v>0</v>
      </c>
      <c r="CF15" s="76">
        <v>0</v>
      </c>
      <c r="CG15" s="76">
        <v>0</v>
      </c>
      <c r="CH15" s="76">
        <v>0</v>
      </c>
      <c r="CI15" s="76">
        <v>0</v>
      </c>
      <c r="CJ15" s="76">
        <v>0</v>
      </c>
      <c r="CK15" s="76">
        <v>0</v>
      </c>
      <c r="CL15" s="76">
        <v>0</v>
      </c>
      <c r="CM15" s="76">
        <v>0</v>
      </c>
      <c r="CN15" s="76">
        <v>0</v>
      </c>
      <c r="CO15" s="76">
        <v>0</v>
      </c>
      <c r="CP15" s="76">
        <v>0</v>
      </c>
      <c r="CQ15" s="76">
        <v>0</v>
      </c>
      <c r="CR15" s="76">
        <v>0</v>
      </c>
      <c r="CS15" s="76">
        <v>0</v>
      </c>
      <c r="CT15" s="76">
        <v>0</v>
      </c>
      <c r="CU15" s="76">
        <v>0</v>
      </c>
      <c r="CV15" s="76">
        <v>0</v>
      </c>
      <c r="CW15" s="76">
        <v>0</v>
      </c>
      <c r="CX15" s="76">
        <v>0</v>
      </c>
      <c r="CY15" s="76">
        <v>0</v>
      </c>
      <c r="CZ15" s="76">
        <v>0</v>
      </c>
      <c r="DA15" s="76">
        <v>0</v>
      </c>
      <c r="DB15" s="76">
        <v>0</v>
      </c>
      <c r="DC15" s="76">
        <v>0</v>
      </c>
      <c r="DD15" s="76">
        <v>0</v>
      </c>
      <c r="DE15" s="76">
        <v>0</v>
      </c>
      <c r="DF15" s="76">
        <v>0</v>
      </c>
      <c r="DG15" s="76">
        <v>0</v>
      </c>
      <c r="DH15" s="76">
        <v>0</v>
      </c>
      <c r="DI15" s="76">
        <v>0</v>
      </c>
      <c r="DJ15" s="76">
        <v>0</v>
      </c>
      <c r="DK15" s="76">
        <v>0</v>
      </c>
      <c r="DL15" s="76">
        <v>0</v>
      </c>
      <c r="DM15" s="76">
        <v>0</v>
      </c>
      <c r="DN15" s="76">
        <v>0</v>
      </c>
      <c r="DO15" s="76">
        <v>0</v>
      </c>
      <c r="DP15" s="76">
        <v>0</v>
      </c>
      <c r="DQ15" s="76">
        <v>0</v>
      </c>
      <c r="DR15" s="76">
        <v>0</v>
      </c>
      <c r="DS15" s="76">
        <v>0</v>
      </c>
      <c r="DT15" s="76">
        <v>0</v>
      </c>
      <c r="DU15" s="76">
        <v>0</v>
      </c>
      <c r="DV15" s="76">
        <v>0</v>
      </c>
      <c r="DW15" s="76">
        <v>0</v>
      </c>
      <c r="DX15" s="76">
        <v>0</v>
      </c>
      <c r="DY15" s="76">
        <v>0</v>
      </c>
      <c r="DZ15" s="76">
        <v>0</v>
      </c>
      <c r="EA15" s="76">
        <v>0</v>
      </c>
      <c r="EB15" s="76">
        <v>0</v>
      </c>
      <c r="EC15" s="76">
        <v>0</v>
      </c>
      <c r="ED15" s="76">
        <v>0</v>
      </c>
      <c r="EE15" s="76">
        <v>0</v>
      </c>
      <c r="EF15" s="76">
        <v>0</v>
      </c>
      <c r="EG15" s="76">
        <v>0</v>
      </c>
      <c r="EH15" s="76">
        <v>0</v>
      </c>
      <c r="EI15" s="76">
        <v>0</v>
      </c>
      <c r="EJ15" s="76">
        <v>0</v>
      </c>
      <c r="EK15" s="76">
        <v>0</v>
      </c>
      <c r="EL15" s="76">
        <v>0</v>
      </c>
      <c r="EM15" s="76">
        <v>0</v>
      </c>
      <c r="EN15" s="76">
        <v>0</v>
      </c>
      <c r="EO15" s="76">
        <v>0</v>
      </c>
      <c r="EP15" s="76">
        <v>0</v>
      </c>
      <c r="EQ15" s="76">
        <v>0</v>
      </c>
      <c r="ER15" s="76">
        <v>0</v>
      </c>
      <c r="ES15" s="76">
        <v>0</v>
      </c>
      <c r="ET15" s="76">
        <v>0</v>
      </c>
      <c r="EU15" s="77"/>
      <c r="EV15" s="77"/>
      <c r="EW15" s="77"/>
      <c r="EX15" s="77"/>
      <c r="EY15" s="77"/>
      <c r="EZ15" s="77"/>
      <c r="FA15" s="77"/>
      <c r="FB15" s="7">
        <f t="shared" si="0"/>
        <v>2.44140625E-4</v>
      </c>
      <c r="FD15" s="5" t="str">
        <v>3b</v>
      </c>
      <c r="FE15" s="7">
        <v>-0.15526689117666115</v>
      </c>
    </row>
    <row r="16" spans="1:161" x14ac:dyDescent="0.25">
      <c r="A16" s="1" t="s">
        <v>32</v>
      </c>
      <c r="B16" s="76">
        <v>0</v>
      </c>
      <c r="C16" s="76">
        <f>$AK$3</f>
        <v>1.6000000000000001E-3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f>$AJ$4</f>
        <v>0.08</v>
      </c>
      <c r="L16" s="76">
        <f>$AK$4</f>
        <v>-0.16639999999999999</v>
      </c>
      <c r="M16" s="76">
        <f>$AL$4</f>
        <v>0.08</v>
      </c>
      <c r="N16" s="76">
        <v>0</v>
      </c>
      <c r="O16" s="76">
        <v>0</v>
      </c>
      <c r="P16" s="76">
        <v>0</v>
      </c>
      <c r="Q16" s="76">
        <v>0</v>
      </c>
      <c r="R16" s="76">
        <v>0</v>
      </c>
      <c r="S16" s="76">
        <v>0</v>
      </c>
      <c r="T16" s="76">
        <v>0</v>
      </c>
      <c r="U16" s="76">
        <f>$AI$5</f>
        <v>1</v>
      </c>
      <c r="V16" s="76">
        <f>$AJ$5</f>
        <v>-4.0057874312329789</v>
      </c>
      <c r="W16" s="76">
        <f>$AK$5</f>
        <v>6.0211748624659576</v>
      </c>
      <c r="X16" s="76">
        <f>$AL$5</f>
        <v>-4.0057874312329789</v>
      </c>
      <c r="Y16" s="76">
        <f>$AM$5</f>
        <v>1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0</v>
      </c>
      <c r="AF16" s="76">
        <v>0</v>
      </c>
      <c r="AG16" s="76">
        <v>0</v>
      </c>
      <c r="AH16" s="76">
        <f>$AJ$6</f>
        <v>0.08</v>
      </c>
      <c r="AI16" s="76">
        <f>$AK$6</f>
        <v>-0.16639999999999999</v>
      </c>
      <c r="AJ16" s="76">
        <f>$AL$6</f>
        <v>0.08</v>
      </c>
      <c r="AK16" s="76">
        <v>0</v>
      </c>
      <c r="AL16" s="76">
        <v>0</v>
      </c>
      <c r="AM16" s="76">
        <v>0</v>
      </c>
      <c r="AN16" s="76">
        <v>0</v>
      </c>
      <c r="AO16" s="76">
        <v>0</v>
      </c>
      <c r="AP16" s="76">
        <v>0</v>
      </c>
      <c r="AQ16" s="76">
        <v>0</v>
      </c>
      <c r="AR16" s="76">
        <v>0</v>
      </c>
      <c r="AS16" s="76">
        <v>0</v>
      </c>
      <c r="AT16" s="76">
        <v>0</v>
      </c>
      <c r="AU16" s="76">
        <v>0</v>
      </c>
      <c r="AV16" s="76">
        <f>$AK$7</f>
        <v>1.6000000000000001E-3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6">
        <v>0</v>
      </c>
      <c r="BC16" s="76">
        <v>0</v>
      </c>
      <c r="BD16" s="76">
        <v>0</v>
      </c>
      <c r="BE16" s="76">
        <v>0</v>
      </c>
      <c r="BF16" s="76">
        <v>0</v>
      </c>
      <c r="BG16" s="76">
        <v>0</v>
      </c>
      <c r="BH16" s="76">
        <v>0</v>
      </c>
      <c r="BI16" s="76">
        <v>0</v>
      </c>
      <c r="BJ16" s="76">
        <v>0</v>
      </c>
      <c r="BK16" s="76">
        <v>0</v>
      </c>
      <c r="BL16" s="76">
        <v>0</v>
      </c>
      <c r="BM16" s="76">
        <v>0</v>
      </c>
      <c r="BN16" s="76">
        <v>0</v>
      </c>
      <c r="BO16" s="76">
        <v>0</v>
      </c>
      <c r="BP16" s="76">
        <v>0</v>
      </c>
      <c r="BQ16" s="76">
        <v>0</v>
      </c>
      <c r="BR16" s="76">
        <v>0</v>
      </c>
      <c r="BS16" s="76">
        <v>0</v>
      </c>
      <c r="BT16" s="76">
        <v>0</v>
      </c>
      <c r="BU16" s="76">
        <v>0</v>
      </c>
      <c r="BV16" s="76">
        <v>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0</v>
      </c>
      <c r="CM16" s="76">
        <v>0</v>
      </c>
      <c r="CN16" s="76">
        <v>0</v>
      </c>
      <c r="CO16" s="76">
        <v>0</v>
      </c>
      <c r="CP16" s="76">
        <v>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0</v>
      </c>
      <c r="DG16" s="76">
        <v>0</v>
      </c>
      <c r="DH16" s="76">
        <v>0</v>
      </c>
      <c r="DI16" s="76">
        <v>0</v>
      </c>
      <c r="DJ16" s="76">
        <v>0</v>
      </c>
      <c r="DK16" s="76">
        <v>0</v>
      </c>
      <c r="DL16" s="76">
        <v>0</v>
      </c>
      <c r="DM16" s="76">
        <v>0</v>
      </c>
      <c r="DN16" s="76">
        <v>0</v>
      </c>
      <c r="DO16" s="76">
        <v>0</v>
      </c>
      <c r="DP16" s="76">
        <v>0</v>
      </c>
      <c r="DQ16" s="76">
        <v>0</v>
      </c>
      <c r="DR16" s="76">
        <v>0</v>
      </c>
      <c r="DS16" s="76">
        <v>0</v>
      </c>
      <c r="DT16" s="76">
        <v>0</v>
      </c>
      <c r="DU16" s="76">
        <v>0</v>
      </c>
      <c r="DV16" s="76">
        <v>0</v>
      </c>
      <c r="DW16" s="76">
        <v>0</v>
      </c>
      <c r="DX16" s="76">
        <v>0</v>
      </c>
      <c r="DY16" s="76">
        <v>0</v>
      </c>
      <c r="DZ16" s="76">
        <v>0</v>
      </c>
      <c r="EA16" s="76">
        <v>0</v>
      </c>
      <c r="EB16" s="76">
        <v>0</v>
      </c>
      <c r="EC16" s="76">
        <v>0</v>
      </c>
      <c r="ED16" s="76">
        <v>0</v>
      </c>
      <c r="EE16" s="76">
        <v>0</v>
      </c>
      <c r="EF16" s="76">
        <v>0</v>
      </c>
      <c r="EG16" s="76">
        <v>0</v>
      </c>
      <c r="EH16" s="76">
        <v>0</v>
      </c>
      <c r="EI16" s="76">
        <v>0</v>
      </c>
      <c r="EJ16" s="76">
        <v>0</v>
      </c>
      <c r="EK16" s="76">
        <v>0</v>
      </c>
      <c r="EL16" s="76">
        <v>0</v>
      </c>
      <c r="EM16" s="76">
        <v>0</v>
      </c>
      <c r="EN16" s="76">
        <v>0</v>
      </c>
      <c r="EO16" s="76">
        <v>0</v>
      </c>
      <c r="EP16" s="76">
        <v>0</v>
      </c>
      <c r="EQ16" s="76">
        <v>0</v>
      </c>
      <c r="ER16" s="76">
        <v>0</v>
      </c>
      <c r="ES16" s="76">
        <v>0</v>
      </c>
      <c r="ET16" s="76">
        <v>0</v>
      </c>
      <c r="EU16" s="77"/>
      <c r="EV16" s="77"/>
      <c r="EW16" s="77"/>
      <c r="EX16" s="77"/>
      <c r="EY16" s="77"/>
      <c r="EZ16" s="77"/>
      <c r="FA16" s="77"/>
      <c r="FB16" s="7">
        <f t="shared" si="0"/>
        <v>2.44140625E-4</v>
      </c>
      <c r="FD16" s="5" t="str">
        <v>4b</v>
      </c>
      <c r="FE16" s="7">
        <v>-0.1362721317677564</v>
      </c>
    </row>
    <row r="17" spans="1:161" x14ac:dyDescent="0.25">
      <c r="A17" s="1" t="s">
        <v>33</v>
      </c>
      <c r="B17" s="76">
        <f>$AA$3</f>
        <v>5.5555555555555545E-4</v>
      </c>
      <c r="C17" s="76">
        <f>$AB$3</f>
        <v>-8.8888888888888871E-3</v>
      </c>
      <c r="D17" s="76">
        <f>$AC$3</f>
        <v>1.8266666666666671E-2</v>
      </c>
      <c r="E17" s="76">
        <f>$AD$3</f>
        <v>-8.8888888888888871E-3</v>
      </c>
      <c r="F17" s="76">
        <f>$AE$3</f>
        <v>5.5555555555555545E-4</v>
      </c>
      <c r="G17" s="76">
        <v>0</v>
      </c>
      <c r="H17" s="76">
        <v>0</v>
      </c>
      <c r="I17" s="76">
        <v>0</v>
      </c>
      <c r="J17" s="76">
        <v>0</v>
      </c>
      <c r="K17" s="76">
        <f>$AA$4</f>
        <v>-8.8888888888888871E-3</v>
      </c>
      <c r="L17" s="76">
        <f>$AB$4</f>
        <v>0.14222222222222219</v>
      </c>
      <c r="M17" s="76">
        <f>$AC$4</f>
        <v>-0.27306666666666674</v>
      </c>
      <c r="N17" s="76">
        <f>$AD$4</f>
        <v>0.14222222222222219</v>
      </c>
      <c r="O17" s="76">
        <f>$AE$4</f>
        <v>-8.8888888888888871E-3</v>
      </c>
      <c r="P17" s="76">
        <v>0</v>
      </c>
      <c r="Q17" s="76">
        <v>0</v>
      </c>
      <c r="R17" s="76">
        <v>0</v>
      </c>
      <c r="S17" s="76">
        <v>0</v>
      </c>
      <c r="T17" s="76">
        <v>0</v>
      </c>
      <c r="U17" s="76">
        <v>0</v>
      </c>
      <c r="V17" s="76">
        <f>$AA$5</f>
        <v>1.0038156192694148</v>
      </c>
      <c r="W17" s="76">
        <f>$AB$5</f>
        <v>-4.0610499083106379</v>
      </c>
      <c r="X17" s="76">
        <f>$AC$5</f>
        <v>6.1240685780824471</v>
      </c>
      <c r="Y17" s="76">
        <f>$AD$5</f>
        <v>-4.0610499083106379</v>
      </c>
      <c r="Z17" s="76">
        <f>$AE$5</f>
        <v>1.0038156192694148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0</v>
      </c>
      <c r="AH17" s="76">
        <f>$AA$6</f>
        <v>-8.8888888888888871E-3</v>
      </c>
      <c r="AI17" s="76">
        <f>$AB$6</f>
        <v>0.14222222222222219</v>
      </c>
      <c r="AJ17" s="76">
        <f>$AC$6</f>
        <v>-0.27306666666666674</v>
      </c>
      <c r="AK17" s="76">
        <f>$AD$6</f>
        <v>0.14222222222222219</v>
      </c>
      <c r="AL17" s="76">
        <f>$AE$6</f>
        <v>-8.8888888888888871E-3</v>
      </c>
      <c r="AM17" s="76">
        <v>0</v>
      </c>
      <c r="AN17" s="76">
        <v>0</v>
      </c>
      <c r="AO17" s="76">
        <v>0</v>
      </c>
      <c r="AP17" s="76">
        <v>0</v>
      </c>
      <c r="AQ17" s="76">
        <v>0</v>
      </c>
      <c r="AR17" s="76">
        <v>0</v>
      </c>
      <c r="AS17" s="76">
        <v>0</v>
      </c>
      <c r="AT17" s="76">
        <v>0</v>
      </c>
      <c r="AU17" s="76">
        <f>$AA$7</f>
        <v>5.5555555555555545E-4</v>
      </c>
      <c r="AV17" s="76">
        <f>$AB$7</f>
        <v>-8.8888888888888871E-3</v>
      </c>
      <c r="AW17" s="76">
        <f>$AC$7</f>
        <v>1.8266666666666671E-2</v>
      </c>
      <c r="AX17" s="76">
        <f>$AD$7</f>
        <v>-8.8888888888888871E-3</v>
      </c>
      <c r="AY17" s="76">
        <f>$AE$7</f>
        <v>5.5555555555555545E-4</v>
      </c>
      <c r="AZ17" s="76">
        <v>0</v>
      </c>
      <c r="BA17" s="76">
        <v>0</v>
      </c>
      <c r="BB17" s="76">
        <v>0</v>
      </c>
      <c r="BC17" s="76">
        <v>0</v>
      </c>
      <c r="BD17" s="76">
        <v>0</v>
      </c>
      <c r="BE17" s="76">
        <v>0</v>
      </c>
      <c r="BF17" s="76">
        <v>0</v>
      </c>
      <c r="BG17" s="76">
        <v>0</v>
      </c>
      <c r="BH17" s="76">
        <v>0</v>
      </c>
      <c r="BI17" s="76">
        <v>0</v>
      </c>
      <c r="BJ17" s="76">
        <v>0</v>
      </c>
      <c r="BK17" s="76">
        <v>0</v>
      </c>
      <c r="BL17" s="76">
        <v>0</v>
      </c>
      <c r="BM17" s="76">
        <v>0</v>
      </c>
      <c r="BN17" s="76">
        <v>0</v>
      </c>
      <c r="BO17" s="76">
        <v>0</v>
      </c>
      <c r="BP17" s="76">
        <v>0</v>
      </c>
      <c r="BQ17" s="76">
        <v>0</v>
      </c>
      <c r="BR17" s="76">
        <v>0</v>
      </c>
      <c r="BS17" s="76">
        <v>0</v>
      </c>
      <c r="BT17" s="76">
        <v>0</v>
      </c>
      <c r="BU17" s="76">
        <v>0</v>
      </c>
      <c r="BV17" s="76">
        <v>0</v>
      </c>
      <c r="BW17" s="76">
        <v>0</v>
      </c>
      <c r="BX17" s="76">
        <v>0</v>
      </c>
      <c r="BY17" s="76">
        <v>0</v>
      </c>
      <c r="BZ17" s="76">
        <v>0</v>
      </c>
      <c r="CA17" s="76">
        <v>0</v>
      </c>
      <c r="CB17" s="76">
        <v>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0</v>
      </c>
      <c r="CM17" s="76">
        <v>0</v>
      </c>
      <c r="CN17" s="76">
        <v>0</v>
      </c>
      <c r="CO17" s="76">
        <v>0</v>
      </c>
      <c r="CP17" s="76">
        <v>0</v>
      </c>
      <c r="CQ17" s="76">
        <v>0</v>
      </c>
      <c r="CR17" s="76">
        <v>0</v>
      </c>
      <c r="CS17" s="76">
        <v>0</v>
      </c>
      <c r="CT17" s="76">
        <v>0</v>
      </c>
      <c r="CU17" s="76">
        <v>0</v>
      </c>
      <c r="CV17" s="76">
        <v>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0</v>
      </c>
      <c r="DG17" s="76">
        <v>0</v>
      </c>
      <c r="DH17" s="76">
        <v>0</v>
      </c>
      <c r="DI17" s="76">
        <v>0</v>
      </c>
      <c r="DJ17" s="76">
        <v>0</v>
      </c>
      <c r="DK17" s="76">
        <v>0</v>
      </c>
      <c r="DL17" s="76">
        <v>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  <c r="DR17" s="76">
        <v>0</v>
      </c>
      <c r="DS17" s="76">
        <v>0</v>
      </c>
      <c r="DT17" s="76">
        <v>0</v>
      </c>
      <c r="DU17" s="76">
        <v>0</v>
      </c>
      <c r="DV17" s="76">
        <v>0</v>
      </c>
      <c r="DW17" s="76">
        <v>0</v>
      </c>
      <c r="DX17" s="76">
        <v>0</v>
      </c>
      <c r="DY17" s="76">
        <v>0</v>
      </c>
      <c r="DZ17" s="76">
        <v>0</v>
      </c>
      <c r="EA17" s="76">
        <v>0</v>
      </c>
      <c r="EB17" s="76">
        <v>0</v>
      </c>
      <c r="EC17" s="76">
        <v>0</v>
      </c>
      <c r="ED17" s="76">
        <v>0</v>
      </c>
      <c r="EE17" s="76">
        <v>0</v>
      </c>
      <c r="EF17" s="76">
        <v>0</v>
      </c>
      <c r="EG17" s="76">
        <v>0</v>
      </c>
      <c r="EH17" s="76">
        <v>0</v>
      </c>
      <c r="EI17" s="76">
        <v>0</v>
      </c>
      <c r="EJ17" s="76">
        <v>0</v>
      </c>
      <c r="EK17" s="76">
        <v>0</v>
      </c>
      <c r="EL17" s="76">
        <v>0</v>
      </c>
      <c r="EM17" s="76">
        <v>0</v>
      </c>
      <c r="EN17" s="76">
        <v>0</v>
      </c>
      <c r="EO17" s="76">
        <v>0</v>
      </c>
      <c r="EP17" s="76">
        <v>0</v>
      </c>
      <c r="EQ17" s="76">
        <v>0</v>
      </c>
      <c r="ER17" s="76">
        <v>0</v>
      </c>
      <c r="ES17" s="76">
        <v>0</v>
      </c>
      <c r="ET17" s="76">
        <v>0</v>
      </c>
      <c r="EU17" s="77"/>
      <c r="EV17" s="77"/>
      <c r="EW17" s="77"/>
      <c r="EX17" s="77"/>
      <c r="EY17" s="77"/>
      <c r="EZ17" s="77"/>
      <c r="FA17" s="77"/>
      <c r="FB17" s="7">
        <f t="shared" si="0"/>
        <v>2.44140625E-4</v>
      </c>
      <c r="FD17" s="5" t="str">
        <v>5b</v>
      </c>
      <c r="FE17" s="7">
        <v>9.4343828732130139E-3</v>
      </c>
    </row>
    <row r="18" spans="1:161" x14ac:dyDescent="0.25">
      <c r="A18" s="1" t="s">
        <v>34</v>
      </c>
      <c r="B18" s="76">
        <v>0</v>
      </c>
      <c r="C18" s="76">
        <f>$AA$3</f>
        <v>5.5555555555555545E-4</v>
      </c>
      <c r="D18" s="76">
        <f>$AB$3</f>
        <v>-8.8888888888888871E-3</v>
      </c>
      <c r="E18" s="76">
        <f>$AC$3</f>
        <v>1.8266666666666671E-2</v>
      </c>
      <c r="F18" s="76">
        <f>$AD$3</f>
        <v>-8.8888888888888871E-3</v>
      </c>
      <c r="G18" s="76">
        <f>$AE$3</f>
        <v>5.5555555555555545E-4</v>
      </c>
      <c r="H18" s="76">
        <v>0</v>
      </c>
      <c r="I18" s="76">
        <v>0</v>
      </c>
      <c r="J18" s="76">
        <v>0</v>
      </c>
      <c r="K18" s="76">
        <v>0</v>
      </c>
      <c r="L18" s="76">
        <f>$AA$4</f>
        <v>-8.8888888888888871E-3</v>
      </c>
      <c r="M18" s="76">
        <f>$AB$4</f>
        <v>0.14222222222222219</v>
      </c>
      <c r="N18" s="76">
        <f>$AC$4</f>
        <v>-0.27306666666666674</v>
      </c>
      <c r="O18" s="76">
        <f>$AD$4</f>
        <v>0.14222222222222219</v>
      </c>
      <c r="P18" s="76">
        <f>$AE$4</f>
        <v>-8.8888888888888871E-3</v>
      </c>
      <c r="Q18" s="76">
        <v>0</v>
      </c>
      <c r="R18" s="76">
        <v>0</v>
      </c>
      <c r="S18" s="76">
        <v>0</v>
      </c>
      <c r="T18" s="76">
        <v>0</v>
      </c>
      <c r="U18" s="76">
        <v>0</v>
      </c>
      <c r="V18" s="76">
        <v>0</v>
      </c>
      <c r="W18" s="76">
        <f>$AA$5</f>
        <v>1.0038156192694148</v>
      </c>
      <c r="X18" s="76">
        <f>$AB$5</f>
        <v>-4.0610499083106379</v>
      </c>
      <c r="Y18" s="76">
        <f>$AC$5</f>
        <v>6.1240685780824471</v>
      </c>
      <c r="Z18" s="76">
        <f>$AD$5</f>
        <v>-4.0610499083106379</v>
      </c>
      <c r="AA18" s="76">
        <f>$AE$5</f>
        <v>1.0038156192694148</v>
      </c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0</v>
      </c>
      <c r="AH18" s="76">
        <v>0</v>
      </c>
      <c r="AI18" s="76">
        <f>$AA$6</f>
        <v>-8.8888888888888871E-3</v>
      </c>
      <c r="AJ18" s="76">
        <f>$AB$6</f>
        <v>0.14222222222222219</v>
      </c>
      <c r="AK18" s="76">
        <f>$AC$6</f>
        <v>-0.27306666666666674</v>
      </c>
      <c r="AL18" s="76">
        <f>$AD$6</f>
        <v>0.14222222222222219</v>
      </c>
      <c r="AM18" s="76">
        <f>$AE$6</f>
        <v>-8.8888888888888871E-3</v>
      </c>
      <c r="AN18" s="76">
        <v>0</v>
      </c>
      <c r="AO18" s="76">
        <v>0</v>
      </c>
      <c r="AP18" s="76">
        <v>0</v>
      </c>
      <c r="AQ18" s="76">
        <v>0</v>
      </c>
      <c r="AR18" s="76">
        <v>0</v>
      </c>
      <c r="AS18" s="76">
        <v>0</v>
      </c>
      <c r="AT18" s="76">
        <v>0</v>
      </c>
      <c r="AU18" s="76">
        <v>0</v>
      </c>
      <c r="AV18" s="76">
        <f>$AA$7</f>
        <v>5.5555555555555545E-4</v>
      </c>
      <c r="AW18" s="76">
        <f>$AB$7</f>
        <v>-8.8888888888888871E-3</v>
      </c>
      <c r="AX18" s="76">
        <f>$AC$7</f>
        <v>1.8266666666666671E-2</v>
      </c>
      <c r="AY18" s="76">
        <f>$AD$7</f>
        <v>-8.8888888888888871E-3</v>
      </c>
      <c r="AZ18" s="76">
        <f>$AE$7</f>
        <v>5.5555555555555545E-4</v>
      </c>
      <c r="BA18" s="76">
        <v>0</v>
      </c>
      <c r="BB18" s="76">
        <v>0</v>
      </c>
      <c r="BC18" s="76">
        <v>0</v>
      </c>
      <c r="BD18" s="76">
        <v>0</v>
      </c>
      <c r="BE18" s="76">
        <v>0</v>
      </c>
      <c r="BF18" s="76">
        <v>0</v>
      </c>
      <c r="BG18" s="76">
        <v>0</v>
      </c>
      <c r="BH18" s="76">
        <v>0</v>
      </c>
      <c r="BI18" s="76">
        <v>0</v>
      </c>
      <c r="BJ18" s="76">
        <v>0</v>
      </c>
      <c r="BK18" s="76">
        <v>0</v>
      </c>
      <c r="BL18" s="76">
        <v>0</v>
      </c>
      <c r="BM18" s="76">
        <v>0</v>
      </c>
      <c r="BN18" s="76">
        <v>0</v>
      </c>
      <c r="BO18" s="76">
        <v>0</v>
      </c>
      <c r="BP18" s="76">
        <v>0</v>
      </c>
      <c r="BQ18" s="76">
        <v>0</v>
      </c>
      <c r="BR18" s="76">
        <v>0</v>
      </c>
      <c r="BS18" s="76">
        <v>0</v>
      </c>
      <c r="BT18" s="76">
        <v>0</v>
      </c>
      <c r="BU18" s="76">
        <v>0</v>
      </c>
      <c r="BV18" s="76">
        <v>0</v>
      </c>
      <c r="BW18" s="76">
        <v>0</v>
      </c>
      <c r="BX18" s="76">
        <v>0</v>
      </c>
      <c r="BY18" s="76">
        <v>0</v>
      </c>
      <c r="BZ18" s="76">
        <v>0</v>
      </c>
      <c r="CA18" s="76">
        <v>0</v>
      </c>
      <c r="CB18" s="76">
        <v>0</v>
      </c>
      <c r="CC18" s="76">
        <v>0</v>
      </c>
      <c r="CD18" s="76">
        <v>0</v>
      </c>
      <c r="CE18" s="76">
        <v>0</v>
      </c>
      <c r="CF18" s="76">
        <v>0</v>
      </c>
      <c r="CG18" s="76">
        <v>0</v>
      </c>
      <c r="CH18" s="76">
        <v>0</v>
      </c>
      <c r="CI18" s="76">
        <v>0</v>
      </c>
      <c r="CJ18" s="76">
        <v>0</v>
      </c>
      <c r="CK18" s="76">
        <v>0</v>
      </c>
      <c r="CL18" s="76">
        <v>0</v>
      </c>
      <c r="CM18" s="76">
        <v>0</v>
      </c>
      <c r="CN18" s="76">
        <v>0</v>
      </c>
      <c r="CO18" s="76">
        <v>0</v>
      </c>
      <c r="CP18" s="76">
        <v>0</v>
      </c>
      <c r="CQ18" s="76">
        <v>0</v>
      </c>
      <c r="CR18" s="76">
        <v>0</v>
      </c>
      <c r="CS18" s="76">
        <v>0</v>
      </c>
      <c r="CT18" s="76">
        <v>0</v>
      </c>
      <c r="CU18" s="76">
        <v>0</v>
      </c>
      <c r="CV18" s="76">
        <v>0</v>
      </c>
      <c r="CW18" s="76">
        <v>0</v>
      </c>
      <c r="CX18" s="76">
        <v>0</v>
      </c>
      <c r="CY18" s="76">
        <v>0</v>
      </c>
      <c r="CZ18" s="76">
        <v>0</v>
      </c>
      <c r="DA18" s="76">
        <v>0</v>
      </c>
      <c r="DB18" s="76">
        <v>0</v>
      </c>
      <c r="DC18" s="76">
        <v>0</v>
      </c>
      <c r="DD18" s="76">
        <v>0</v>
      </c>
      <c r="DE18" s="76">
        <v>0</v>
      </c>
      <c r="DF18" s="76">
        <v>0</v>
      </c>
      <c r="DG18" s="76">
        <v>0</v>
      </c>
      <c r="DH18" s="76">
        <v>0</v>
      </c>
      <c r="DI18" s="76">
        <v>0</v>
      </c>
      <c r="DJ18" s="76">
        <v>0</v>
      </c>
      <c r="DK18" s="76">
        <v>0</v>
      </c>
      <c r="DL18" s="76">
        <v>0</v>
      </c>
      <c r="DM18" s="76">
        <v>0</v>
      </c>
      <c r="DN18" s="76">
        <v>0</v>
      </c>
      <c r="DO18" s="76">
        <v>0</v>
      </c>
      <c r="DP18" s="76">
        <v>0</v>
      </c>
      <c r="DQ18" s="76">
        <v>0</v>
      </c>
      <c r="DR18" s="76">
        <v>0</v>
      </c>
      <c r="DS18" s="76">
        <v>0</v>
      </c>
      <c r="DT18" s="76">
        <v>0</v>
      </c>
      <c r="DU18" s="76">
        <v>0</v>
      </c>
      <c r="DV18" s="76">
        <v>0</v>
      </c>
      <c r="DW18" s="76">
        <v>0</v>
      </c>
      <c r="DX18" s="76">
        <v>0</v>
      </c>
      <c r="DY18" s="76">
        <v>0</v>
      </c>
      <c r="DZ18" s="76">
        <v>0</v>
      </c>
      <c r="EA18" s="76">
        <v>0</v>
      </c>
      <c r="EB18" s="76">
        <v>0</v>
      </c>
      <c r="EC18" s="76">
        <v>0</v>
      </c>
      <c r="ED18" s="76">
        <v>0</v>
      </c>
      <c r="EE18" s="76">
        <v>0</v>
      </c>
      <c r="EF18" s="76">
        <v>0</v>
      </c>
      <c r="EG18" s="76">
        <v>0</v>
      </c>
      <c r="EH18" s="76">
        <v>0</v>
      </c>
      <c r="EI18" s="76">
        <v>0</v>
      </c>
      <c r="EJ18" s="76">
        <v>0</v>
      </c>
      <c r="EK18" s="76">
        <v>0</v>
      </c>
      <c r="EL18" s="76">
        <v>0</v>
      </c>
      <c r="EM18" s="76">
        <v>0</v>
      </c>
      <c r="EN18" s="76">
        <v>0</v>
      </c>
      <c r="EO18" s="76">
        <v>0</v>
      </c>
      <c r="EP18" s="76">
        <v>0</v>
      </c>
      <c r="EQ18" s="76">
        <v>0</v>
      </c>
      <c r="ER18" s="76">
        <v>0</v>
      </c>
      <c r="ES18" s="76">
        <v>0</v>
      </c>
      <c r="ET18" s="76">
        <v>0</v>
      </c>
      <c r="EU18" s="77"/>
      <c r="EV18" s="77"/>
      <c r="EW18" s="77"/>
      <c r="EX18" s="77"/>
      <c r="EY18" s="77"/>
      <c r="EZ18" s="77"/>
      <c r="FA18" s="77"/>
      <c r="FB18" s="7">
        <f t="shared" si="0"/>
        <v>2.44140625E-4</v>
      </c>
      <c r="FD18" s="5" t="str">
        <v>6b</v>
      </c>
      <c r="FE18" s="7">
        <v>-0.13627213176775804</v>
      </c>
    </row>
    <row r="19" spans="1:161" x14ac:dyDescent="0.25">
      <c r="A19" s="1" t="s">
        <v>35</v>
      </c>
      <c r="B19" s="76">
        <v>0</v>
      </c>
      <c r="C19" s="76">
        <v>0</v>
      </c>
      <c r="D19" s="76">
        <f>$AA$3</f>
        <v>5.5555555555555545E-4</v>
      </c>
      <c r="E19" s="76">
        <f>$AB$3</f>
        <v>-8.8888888888888871E-3</v>
      </c>
      <c r="F19" s="76">
        <f>$AC$3</f>
        <v>1.8266666666666671E-2</v>
      </c>
      <c r="G19" s="76">
        <f>$AD$3</f>
        <v>-8.8888888888888871E-3</v>
      </c>
      <c r="H19" s="76">
        <f>$AE$3</f>
        <v>5.5555555555555545E-4</v>
      </c>
      <c r="I19" s="76">
        <v>0</v>
      </c>
      <c r="J19" s="76">
        <v>0</v>
      </c>
      <c r="K19" s="76">
        <v>0</v>
      </c>
      <c r="L19" s="76">
        <v>0</v>
      </c>
      <c r="M19" s="76">
        <f>$AA$4</f>
        <v>-8.8888888888888871E-3</v>
      </c>
      <c r="N19" s="76">
        <f>$AB$4</f>
        <v>0.14222222222222219</v>
      </c>
      <c r="O19" s="76">
        <f>$AC$4</f>
        <v>-0.27306666666666674</v>
      </c>
      <c r="P19" s="76">
        <f>$AD$4</f>
        <v>0.14222222222222219</v>
      </c>
      <c r="Q19" s="76">
        <f>$AE$4</f>
        <v>-8.8888888888888871E-3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f>$AA$5</f>
        <v>1.0038156192694148</v>
      </c>
      <c r="Y19" s="76">
        <f>$AB$5</f>
        <v>-4.0610499083106379</v>
      </c>
      <c r="Z19" s="76">
        <f>$AC$5</f>
        <v>6.1240685780824471</v>
      </c>
      <c r="AA19" s="76">
        <f>$AD$5</f>
        <v>-4.0610499083106379</v>
      </c>
      <c r="AB19" s="76">
        <f>$AE$5</f>
        <v>1.0038156192694148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f>$AA$6</f>
        <v>-8.8888888888888871E-3</v>
      </c>
      <c r="AK19" s="76">
        <f>$AB$6</f>
        <v>0.14222222222222219</v>
      </c>
      <c r="AL19" s="76">
        <f>$AC$6</f>
        <v>-0.27306666666666674</v>
      </c>
      <c r="AM19" s="76">
        <f>$AD$6</f>
        <v>0.14222222222222219</v>
      </c>
      <c r="AN19" s="76">
        <f>$AE$6</f>
        <v>-8.8888888888888871E-3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f>$AA$7</f>
        <v>5.5555555555555545E-4</v>
      </c>
      <c r="AX19" s="76">
        <f>$AB$7</f>
        <v>-8.8888888888888871E-3</v>
      </c>
      <c r="AY19" s="76">
        <f>$AC$7</f>
        <v>1.8266666666666671E-2</v>
      </c>
      <c r="AZ19" s="76">
        <f>$AD$7</f>
        <v>-8.8888888888888871E-3</v>
      </c>
      <c r="BA19" s="76">
        <f>$AE$7</f>
        <v>5.5555555555555545E-4</v>
      </c>
      <c r="BB19" s="76">
        <v>0</v>
      </c>
      <c r="BC19" s="76">
        <v>0</v>
      </c>
      <c r="BD19" s="76">
        <v>0</v>
      </c>
      <c r="BE19" s="76">
        <v>0</v>
      </c>
      <c r="BF19" s="76">
        <v>0</v>
      </c>
      <c r="BG19" s="76">
        <v>0</v>
      </c>
      <c r="BH19" s="76">
        <v>0</v>
      </c>
      <c r="BI19" s="76">
        <v>0</v>
      </c>
      <c r="BJ19" s="76">
        <v>0</v>
      </c>
      <c r="BK19" s="76">
        <v>0</v>
      </c>
      <c r="BL19" s="76">
        <v>0</v>
      </c>
      <c r="BM19" s="76">
        <v>0</v>
      </c>
      <c r="BN19" s="76">
        <v>0</v>
      </c>
      <c r="BO19" s="76">
        <v>0</v>
      </c>
      <c r="BP19" s="76">
        <v>0</v>
      </c>
      <c r="BQ19" s="76">
        <v>0</v>
      </c>
      <c r="BR19" s="76">
        <v>0</v>
      </c>
      <c r="BS19" s="76">
        <v>0</v>
      </c>
      <c r="BT19" s="76">
        <v>0</v>
      </c>
      <c r="BU19" s="76">
        <v>0</v>
      </c>
      <c r="BV19" s="76">
        <v>0</v>
      </c>
      <c r="BW19" s="76">
        <v>0</v>
      </c>
      <c r="BX19" s="76">
        <v>0</v>
      </c>
      <c r="BY19" s="76">
        <v>0</v>
      </c>
      <c r="BZ19" s="76">
        <v>0</v>
      </c>
      <c r="CA19" s="76">
        <v>0</v>
      </c>
      <c r="CB19" s="76">
        <v>0</v>
      </c>
      <c r="CC19" s="76">
        <v>0</v>
      </c>
      <c r="CD19" s="76">
        <v>0</v>
      </c>
      <c r="CE19" s="76">
        <v>0</v>
      </c>
      <c r="CF19" s="76">
        <v>0</v>
      </c>
      <c r="CG19" s="76">
        <v>0</v>
      </c>
      <c r="CH19" s="76">
        <v>0</v>
      </c>
      <c r="CI19" s="76">
        <v>0</v>
      </c>
      <c r="CJ19" s="76">
        <v>0</v>
      </c>
      <c r="CK19" s="76">
        <v>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  <c r="CX19" s="76">
        <v>0</v>
      </c>
      <c r="CY19" s="76">
        <v>0</v>
      </c>
      <c r="CZ19" s="76">
        <v>0</v>
      </c>
      <c r="DA19" s="76">
        <v>0</v>
      </c>
      <c r="DB19" s="76">
        <v>0</v>
      </c>
      <c r="DC19" s="76">
        <v>0</v>
      </c>
      <c r="DD19" s="76">
        <v>0</v>
      </c>
      <c r="DE19" s="76">
        <v>0</v>
      </c>
      <c r="DF19" s="76">
        <v>0</v>
      </c>
      <c r="DG19" s="76">
        <v>0</v>
      </c>
      <c r="DH19" s="76">
        <v>0</v>
      </c>
      <c r="DI19" s="76">
        <v>0</v>
      </c>
      <c r="DJ19" s="76">
        <v>0</v>
      </c>
      <c r="DK19" s="76">
        <v>0</v>
      </c>
      <c r="DL19" s="76">
        <v>0</v>
      </c>
      <c r="DM19" s="76">
        <v>0</v>
      </c>
      <c r="DN19" s="76">
        <v>0</v>
      </c>
      <c r="DO19" s="76">
        <v>0</v>
      </c>
      <c r="DP19" s="76">
        <v>0</v>
      </c>
      <c r="DQ19" s="76">
        <v>0</v>
      </c>
      <c r="DR19" s="76">
        <v>0</v>
      </c>
      <c r="DS19" s="76">
        <v>0</v>
      </c>
      <c r="DT19" s="76">
        <v>0</v>
      </c>
      <c r="DU19" s="76">
        <v>0</v>
      </c>
      <c r="DV19" s="76">
        <v>0</v>
      </c>
      <c r="DW19" s="76">
        <v>0</v>
      </c>
      <c r="DX19" s="76">
        <v>0</v>
      </c>
      <c r="DY19" s="76">
        <v>0</v>
      </c>
      <c r="DZ19" s="76">
        <v>0</v>
      </c>
      <c r="EA19" s="76">
        <v>0</v>
      </c>
      <c r="EB19" s="76">
        <v>0</v>
      </c>
      <c r="EC19" s="76">
        <v>0</v>
      </c>
      <c r="ED19" s="76">
        <v>0</v>
      </c>
      <c r="EE19" s="76">
        <v>0</v>
      </c>
      <c r="EF19" s="76">
        <v>0</v>
      </c>
      <c r="EG19" s="76">
        <v>0</v>
      </c>
      <c r="EH19" s="76">
        <v>0</v>
      </c>
      <c r="EI19" s="76">
        <v>0</v>
      </c>
      <c r="EJ19" s="76">
        <v>0</v>
      </c>
      <c r="EK19" s="76">
        <v>0</v>
      </c>
      <c r="EL19" s="76">
        <v>0</v>
      </c>
      <c r="EM19" s="76">
        <v>0</v>
      </c>
      <c r="EN19" s="76">
        <v>0</v>
      </c>
      <c r="EO19" s="76">
        <v>0</v>
      </c>
      <c r="EP19" s="76">
        <v>0</v>
      </c>
      <c r="EQ19" s="76">
        <v>0</v>
      </c>
      <c r="ER19" s="76">
        <v>0</v>
      </c>
      <c r="ES19" s="76">
        <v>0</v>
      </c>
      <c r="ET19" s="76">
        <v>0</v>
      </c>
      <c r="EU19" s="77"/>
      <c r="EV19" s="77"/>
      <c r="EW19" s="77"/>
      <c r="EX19" s="77"/>
      <c r="EY19" s="77"/>
      <c r="EZ19" s="77"/>
      <c r="FA19" s="77"/>
      <c r="FB19" s="7">
        <f t="shared" si="0"/>
        <v>2.44140625E-4</v>
      </c>
      <c r="FD19" s="5" t="str">
        <v>7b</v>
      </c>
      <c r="FE19" s="7">
        <v>-0.1552668911766629</v>
      </c>
    </row>
    <row r="20" spans="1:161" x14ac:dyDescent="0.25">
      <c r="A20" s="1" t="s">
        <v>76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f>$AK$3</f>
        <v>1.6000000000000001E-3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f>$AJ$4</f>
        <v>0.08</v>
      </c>
      <c r="P20" s="76">
        <f>$AK$4</f>
        <v>-0.16639999999999999</v>
      </c>
      <c r="Q20" s="76">
        <f>$AL$4</f>
        <v>0.08</v>
      </c>
      <c r="R20" s="76">
        <v>0</v>
      </c>
      <c r="S20" s="76">
        <v>0</v>
      </c>
      <c r="T20" s="76">
        <v>0</v>
      </c>
      <c r="U20" s="76">
        <v>0</v>
      </c>
      <c r="V20" s="76">
        <v>0</v>
      </c>
      <c r="W20" s="76">
        <v>0</v>
      </c>
      <c r="X20" s="76">
        <v>0</v>
      </c>
      <c r="Y20" s="76">
        <f>$AI$5</f>
        <v>1</v>
      </c>
      <c r="Z20" s="76">
        <f>$AJ$5</f>
        <v>-4.0057874312329789</v>
      </c>
      <c r="AA20" s="76">
        <f>$AK$5</f>
        <v>6.0211748624659576</v>
      </c>
      <c r="AB20" s="76">
        <f>$AL$5</f>
        <v>-4.0057874312329789</v>
      </c>
      <c r="AC20" s="76">
        <f>$AM$5</f>
        <v>1</v>
      </c>
      <c r="AD20" s="76">
        <v>0</v>
      </c>
      <c r="AE20" s="76">
        <v>0</v>
      </c>
      <c r="AF20" s="76">
        <v>0</v>
      </c>
      <c r="AG20" s="76">
        <v>0</v>
      </c>
      <c r="AH20" s="76">
        <v>0</v>
      </c>
      <c r="AI20" s="76">
        <v>0</v>
      </c>
      <c r="AJ20" s="76">
        <v>0</v>
      </c>
      <c r="AK20" s="76">
        <v>0</v>
      </c>
      <c r="AL20" s="76">
        <f>$AJ$6</f>
        <v>0.08</v>
      </c>
      <c r="AM20" s="76">
        <f>$AK$6</f>
        <v>-0.16639999999999999</v>
      </c>
      <c r="AN20" s="76">
        <f>$AL$6</f>
        <v>0.08</v>
      </c>
      <c r="AO20" s="76">
        <v>0</v>
      </c>
      <c r="AP20" s="76">
        <v>0</v>
      </c>
      <c r="AQ20" s="76">
        <v>0</v>
      </c>
      <c r="AR20" s="76">
        <v>0</v>
      </c>
      <c r="AS20" s="76">
        <v>0</v>
      </c>
      <c r="AT20" s="76">
        <v>0</v>
      </c>
      <c r="AU20" s="76">
        <v>0</v>
      </c>
      <c r="AV20" s="76">
        <v>0</v>
      </c>
      <c r="AW20" s="76">
        <v>0</v>
      </c>
      <c r="AX20" s="76">
        <v>0</v>
      </c>
      <c r="AY20" s="76">
        <v>0</v>
      </c>
      <c r="AZ20" s="76">
        <f>$AK$7</f>
        <v>1.6000000000000001E-3</v>
      </c>
      <c r="BA20" s="76">
        <v>0</v>
      </c>
      <c r="BB20" s="76">
        <v>0</v>
      </c>
      <c r="BC20" s="76">
        <v>0</v>
      </c>
      <c r="BD20" s="76">
        <v>0</v>
      </c>
      <c r="BE20" s="76">
        <v>0</v>
      </c>
      <c r="BF20" s="76">
        <v>0</v>
      </c>
      <c r="BG20" s="76">
        <v>0</v>
      </c>
      <c r="BH20" s="76">
        <v>0</v>
      </c>
      <c r="BI20" s="76">
        <v>0</v>
      </c>
      <c r="BJ20" s="76">
        <v>0</v>
      </c>
      <c r="BK20" s="76">
        <v>0</v>
      </c>
      <c r="BL20" s="76">
        <v>0</v>
      </c>
      <c r="BM20" s="76">
        <v>0</v>
      </c>
      <c r="BN20" s="76">
        <v>0</v>
      </c>
      <c r="BO20" s="76">
        <v>0</v>
      </c>
      <c r="BP20" s="76">
        <v>0</v>
      </c>
      <c r="BQ20" s="76">
        <v>0</v>
      </c>
      <c r="BR20" s="76">
        <v>0</v>
      </c>
      <c r="BS20" s="76">
        <v>0</v>
      </c>
      <c r="BT20" s="76">
        <v>0</v>
      </c>
      <c r="BU20" s="76">
        <v>0</v>
      </c>
      <c r="BV20" s="76">
        <v>0</v>
      </c>
      <c r="BW20" s="76">
        <v>0</v>
      </c>
      <c r="BX20" s="76">
        <v>0</v>
      </c>
      <c r="BY20" s="76">
        <v>0</v>
      </c>
      <c r="BZ20" s="76">
        <v>0</v>
      </c>
      <c r="CA20" s="76">
        <v>0</v>
      </c>
      <c r="CB20" s="76">
        <v>0</v>
      </c>
      <c r="CC20" s="76">
        <v>0</v>
      </c>
      <c r="CD20" s="76">
        <v>0</v>
      </c>
      <c r="CE20" s="76">
        <v>0</v>
      </c>
      <c r="CF20" s="76">
        <v>0</v>
      </c>
      <c r="CG20" s="76">
        <v>0</v>
      </c>
      <c r="CH20" s="76">
        <v>0</v>
      </c>
      <c r="CI20" s="76">
        <v>0</v>
      </c>
      <c r="CJ20" s="76">
        <v>0</v>
      </c>
      <c r="CK20" s="76">
        <v>0</v>
      </c>
      <c r="CL20" s="76">
        <v>0</v>
      </c>
      <c r="CM20" s="76">
        <v>0</v>
      </c>
      <c r="CN20" s="76">
        <v>0</v>
      </c>
      <c r="CO20" s="76">
        <v>0</v>
      </c>
      <c r="CP20" s="76">
        <v>0</v>
      </c>
      <c r="CQ20" s="76">
        <v>0</v>
      </c>
      <c r="CR20" s="76">
        <v>0</v>
      </c>
      <c r="CS20" s="76">
        <v>0</v>
      </c>
      <c r="CT20" s="76">
        <v>0</v>
      </c>
      <c r="CU20" s="76">
        <v>0</v>
      </c>
      <c r="CV20" s="76">
        <v>0</v>
      </c>
      <c r="CW20" s="76">
        <v>0</v>
      </c>
      <c r="CX20" s="76">
        <v>0</v>
      </c>
      <c r="CY20" s="76">
        <v>0</v>
      </c>
      <c r="CZ20" s="76">
        <v>0</v>
      </c>
      <c r="DA20" s="76">
        <v>0</v>
      </c>
      <c r="DB20" s="76">
        <v>0</v>
      </c>
      <c r="DC20" s="76">
        <v>0</v>
      </c>
      <c r="DD20" s="76">
        <v>0</v>
      </c>
      <c r="DE20" s="76">
        <v>0</v>
      </c>
      <c r="DF20" s="76">
        <v>0</v>
      </c>
      <c r="DG20" s="76">
        <v>0</v>
      </c>
      <c r="DH20" s="76">
        <v>0</v>
      </c>
      <c r="DI20" s="76">
        <v>0</v>
      </c>
      <c r="DJ20" s="76">
        <v>0</v>
      </c>
      <c r="DK20" s="76">
        <v>0</v>
      </c>
      <c r="DL20" s="76">
        <v>0</v>
      </c>
      <c r="DM20" s="76">
        <v>0</v>
      </c>
      <c r="DN20" s="76">
        <v>0</v>
      </c>
      <c r="DO20" s="76">
        <v>0</v>
      </c>
      <c r="DP20" s="76">
        <v>0</v>
      </c>
      <c r="DQ20" s="76">
        <v>0</v>
      </c>
      <c r="DR20" s="76">
        <v>0</v>
      </c>
      <c r="DS20" s="76">
        <v>0</v>
      </c>
      <c r="DT20" s="76">
        <v>0</v>
      </c>
      <c r="DU20" s="76">
        <v>0</v>
      </c>
      <c r="DV20" s="76">
        <v>0</v>
      </c>
      <c r="DW20" s="76">
        <v>0</v>
      </c>
      <c r="DX20" s="76">
        <v>0</v>
      </c>
      <c r="DY20" s="76">
        <v>0</v>
      </c>
      <c r="DZ20" s="76">
        <v>0</v>
      </c>
      <c r="EA20" s="76">
        <v>0</v>
      </c>
      <c r="EB20" s="76">
        <v>0</v>
      </c>
      <c r="EC20" s="76">
        <v>0</v>
      </c>
      <c r="ED20" s="76">
        <v>0</v>
      </c>
      <c r="EE20" s="76">
        <v>0</v>
      </c>
      <c r="EF20" s="76">
        <v>0</v>
      </c>
      <c r="EG20" s="76">
        <v>0</v>
      </c>
      <c r="EH20" s="76">
        <v>0</v>
      </c>
      <c r="EI20" s="76">
        <v>0</v>
      </c>
      <c r="EJ20" s="76">
        <v>0</v>
      </c>
      <c r="EK20" s="76">
        <v>0</v>
      </c>
      <c r="EL20" s="76">
        <v>0</v>
      </c>
      <c r="EM20" s="76">
        <v>0</v>
      </c>
      <c r="EN20" s="76">
        <v>0</v>
      </c>
      <c r="EO20" s="76">
        <v>0</v>
      </c>
      <c r="EP20" s="76">
        <v>0</v>
      </c>
      <c r="EQ20" s="76">
        <v>0</v>
      </c>
      <c r="ER20" s="76">
        <v>0</v>
      </c>
      <c r="ES20" s="76">
        <v>0</v>
      </c>
      <c r="ET20" s="76">
        <v>0</v>
      </c>
      <c r="EU20" s="77"/>
      <c r="EV20" s="77"/>
      <c r="EW20" s="77"/>
      <c r="EX20" s="77"/>
      <c r="EY20" s="77"/>
      <c r="EZ20" s="77"/>
      <c r="FA20" s="77"/>
      <c r="FB20" s="7">
        <f t="shared" si="0"/>
        <v>2.44140625E-4</v>
      </c>
      <c r="FD20" s="5" t="str">
        <v>8b</v>
      </c>
      <c r="FE20" s="7">
        <v>7.439333488253555E-2</v>
      </c>
    </row>
    <row r="21" spans="1:161" x14ac:dyDescent="0.25">
      <c r="A21" s="1" t="s">
        <v>133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f>$AK$3</f>
        <v>1.6000000000000001E-3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f>$AJ$4</f>
        <v>0.08</v>
      </c>
      <c r="Q21" s="76">
        <f>$AK$4</f>
        <v>-0.16639999999999999</v>
      </c>
      <c r="R21" s="76">
        <f>$AL$4</f>
        <v>0.08</v>
      </c>
      <c r="S21" s="76">
        <v>0</v>
      </c>
      <c r="T21" s="76">
        <v>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f>$AI$5</f>
        <v>1</v>
      </c>
      <c r="AA21" s="76">
        <f>$AJ$5</f>
        <v>-4.0057874312329789</v>
      </c>
      <c r="AB21" s="76">
        <f>$AK$5</f>
        <v>6.0211748624659576</v>
      </c>
      <c r="AC21" s="76">
        <f>$AL$5</f>
        <v>-4.0057874312329789</v>
      </c>
      <c r="AD21" s="76">
        <f>$AM$5</f>
        <v>1</v>
      </c>
      <c r="AE21" s="76">
        <v>0</v>
      </c>
      <c r="AF21" s="76">
        <v>0</v>
      </c>
      <c r="AG21" s="76">
        <v>0</v>
      </c>
      <c r="AH21" s="76">
        <v>0</v>
      </c>
      <c r="AI21" s="76">
        <v>0</v>
      </c>
      <c r="AJ21" s="76">
        <v>0</v>
      </c>
      <c r="AK21" s="76">
        <v>0</v>
      </c>
      <c r="AL21" s="76">
        <v>0</v>
      </c>
      <c r="AM21" s="76">
        <f>$AJ$6</f>
        <v>0.08</v>
      </c>
      <c r="AN21" s="76">
        <f>$AK$6</f>
        <v>-0.16639999999999999</v>
      </c>
      <c r="AO21" s="76">
        <f>$AL$6</f>
        <v>0.08</v>
      </c>
      <c r="AP21" s="76">
        <v>0</v>
      </c>
      <c r="AQ21" s="76">
        <v>0</v>
      </c>
      <c r="AR21" s="76">
        <v>0</v>
      </c>
      <c r="AS21" s="76">
        <v>0</v>
      </c>
      <c r="AT21" s="76">
        <v>0</v>
      </c>
      <c r="AU21" s="76">
        <v>0</v>
      </c>
      <c r="AV21" s="76">
        <v>0</v>
      </c>
      <c r="AW21" s="76">
        <v>0</v>
      </c>
      <c r="AX21" s="76">
        <v>0</v>
      </c>
      <c r="AY21" s="76">
        <v>0</v>
      </c>
      <c r="AZ21" s="76">
        <v>0</v>
      </c>
      <c r="BA21" s="76">
        <f>$AK$7</f>
        <v>1.6000000000000001E-3</v>
      </c>
      <c r="BB21" s="76">
        <v>0</v>
      </c>
      <c r="BC21" s="76">
        <v>0</v>
      </c>
      <c r="BD21" s="76">
        <v>0</v>
      </c>
      <c r="BE21" s="76">
        <v>0</v>
      </c>
      <c r="BF21" s="76">
        <v>0</v>
      </c>
      <c r="BG21" s="76">
        <v>0</v>
      </c>
      <c r="BH21" s="76">
        <v>0</v>
      </c>
      <c r="BI21" s="76">
        <v>0</v>
      </c>
      <c r="BJ21" s="76">
        <v>0</v>
      </c>
      <c r="BK21" s="76">
        <v>0</v>
      </c>
      <c r="BL21" s="76">
        <v>0</v>
      </c>
      <c r="BM21" s="76">
        <v>0</v>
      </c>
      <c r="BN21" s="76">
        <v>0</v>
      </c>
      <c r="BO21" s="76">
        <v>0</v>
      </c>
      <c r="BP21" s="76">
        <v>0</v>
      </c>
      <c r="BQ21" s="76">
        <v>0</v>
      </c>
      <c r="BR21" s="76">
        <v>0</v>
      </c>
      <c r="BS21" s="76">
        <v>0</v>
      </c>
      <c r="BT21" s="76">
        <v>0</v>
      </c>
      <c r="BU21" s="76">
        <v>0</v>
      </c>
      <c r="BV21" s="76">
        <v>0</v>
      </c>
      <c r="BW21" s="76">
        <v>0</v>
      </c>
      <c r="BX21" s="76">
        <v>0</v>
      </c>
      <c r="BY21" s="76">
        <v>0</v>
      </c>
      <c r="BZ21" s="76">
        <v>0</v>
      </c>
      <c r="CA21" s="76">
        <v>0</v>
      </c>
      <c r="CB21" s="76">
        <v>0</v>
      </c>
      <c r="CC21" s="76">
        <v>0</v>
      </c>
      <c r="CD21" s="76">
        <v>0</v>
      </c>
      <c r="CE21" s="76">
        <v>0</v>
      </c>
      <c r="CF21" s="76">
        <v>0</v>
      </c>
      <c r="CG21" s="76">
        <v>0</v>
      </c>
      <c r="CH21" s="76">
        <v>0</v>
      </c>
      <c r="CI21" s="76">
        <v>0</v>
      </c>
      <c r="CJ21" s="76">
        <v>0</v>
      </c>
      <c r="CK21" s="76">
        <v>0</v>
      </c>
      <c r="CL21" s="76">
        <v>0</v>
      </c>
      <c r="CM21" s="76">
        <v>0</v>
      </c>
      <c r="CN21" s="76">
        <v>0</v>
      </c>
      <c r="CO21" s="76">
        <v>0</v>
      </c>
      <c r="CP21" s="76">
        <v>0</v>
      </c>
      <c r="CQ21" s="76">
        <v>0</v>
      </c>
      <c r="CR21" s="76">
        <v>0</v>
      </c>
      <c r="CS21" s="76">
        <v>0</v>
      </c>
      <c r="CT21" s="76">
        <v>0</v>
      </c>
      <c r="CU21" s="76">
        <v>0</v>
      </c>
      <c r="CV21" s="76">
        <v>0</v>
      </c>
      <c r="CW21" s="76">
        <v>0</v>
      </c>
      <c r="CX21" s="76">
        <v>0</v>
      </c>
      <c r="CY21" s="76">
        <v>0</v>
      </c>
      <c r="CZ21" s="76">
        <v>0</v>
      </c>
      <c r="DA21" s="76">
        <v>0</v>
      </c>
      <c r="DB21" s="76">
        <v>0</v>
      </c>
      <c r="DC21" s="76">
        <v>0</v>
      </c>
      <c r="DD21" s="76">
        <v>0</v>
      </c>
      <c r="DE21" s="76">
        <v>0</v>
      </c>
      <c r="DF21" s="76">
        <v>0</v>
      </c>
      <c r="DG21" s="76">
        <v>0</v>
      </c>
      <c r="DH21" s="76">
        <v>0</v>
      </c>
      <c r="DI21" s="76">
        <v>0</v>
      </c>
      <c r="DJ21" s="76">
        <v>0</v>
      </c>
      <c r="DK21" s="76">
        <v>0</v>
      </c>
      <c r="DL21" s="76">
        <v>0</v>
      </c>
      <c r="DM21" s="76">
        <v>0</v>
      </c>
      <c r="DN21" s="76">
        <v>0</v>
      </c>
      <c r="DO21" s="76">
        <v>0</v>
      </c>
      <c r="DP21" s="76">
        <v>0</v>
      </c>
      <c r="DQ21" s="76">
        <v>0</v>
      </c>
      <c r="DR21" s="76">
        <v>0</v>
      </c>
      <c r="DS21" s="76">
        <v>0</v>
      </c>
      <c r="DT21" s="76">
        <v>0</v>
      </c>
      <c r="DU21" s="76">
        <v>0</v>
      </c>
      <c r="DV21" s="76">
        <v>0</v>
      </c>
      <c r="DW21" s="76">
        <v>0</v>
      </c>
      <c r="DX21" s="76">
        <v>0</v>
      </c>
      <c r="DY21" s="76">
        <v>0</v>
      </c>
      <c r="DZ21" s="76">
        <v>0</v>
      </c>
      <c r="EA21" s="76">
        <v>0</v>
      </c>
      <c r="EB21" s="76">
        <v>0</v>
      </c>
      <c r="EC21" s="76">
        <v>0</v>
      </c>
      <c r="ED21" s="76">
        <v>0</v>
      </c>
      <c r="EE21" s="76">
        <v>0</v>
      </c>
      <c r="EF21" s="76">
        <v>0</v>
      </c>
      <c r="EG21" s="76">
        <v>0</v>
      </c>
      <c r="EH21" s="76">
        <v>0</v>
      </c>
      <c r="EI21" s="76">
        <v>0</v>
      </c>
      <c r="EJ21" s="76">
        <v>0</v>
      </c>
      <c r="EK21" s="76">
        <v>0</v>
      </c>
      <c r="EL21" s="76">
        <v>0</v>
      </c>
      <c r="EM21" s="76">
        <v>0</v>
      </c>
      <c r="EN21" s="76">
        <v>0</v>
      </c>
      <c r="EO21" s="76">
        <v>0</v>
      </c>
      <c r="EP21" s="76">
        <v>0</v>
      </c>
      <c r="EQ21" s="76">
        <v>0</v>
      </c>
      <c r="ER21" s="76">
        <v>0</v>
      </c>
      <c r="ES21" s="76">
        <v>0</v>
      </c>
      <c r="ET21" s="76">
        <v>0</v>
      </c>
      <c r="EU21" s="77"/>
      <c r="EV21" s="77"/>
      <c r="EW21" s="77"/>
      <c r="EX21" s="77"/>
      <c r="EY21" s="77"/>
      <c r="EZ21" s="77"/>
      <c r="FA21" s="77"/>
      <c r="FB21" s="7">
        <f t="shared" si="0"/>
        <v>2.44140625E-4</v>
      </c>
      <c r="FD21" s="5" t="str">
        <v>1b</v>
      </c>
      <c r="FE21" s="7">
        <v>4.7102580508364064E-2</v>
      </c>
    </row>
    <row r="22" spans="1:161" x14ac:dyDescent="0.25">
      <c r="A22" s="1" t="s">
        <v>164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f>2/D8/D8</f>
        <v>0.08</v>
      </c>
      <c r="R22" s="76">
        <f>-4/D8/D8+1/D8/D8/D8/D8</f>
        <v>-0.15840000000000001</v>
      </c>
      <c r="S22" s="76">
        <f>2/D8/D8</f>
        <v>0.08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1</v>
      </c>
      <c r="AA22" s="76">
        <v>-4</v>
      </c>
      <c r="AB22" s="76">
        <f>6-4/D8/D8-H10</f>
        <v>5.9942125687670211</v>
      </c>
      <c r="AC22" s="76">
        <f>-4+8/D8/D8-4/D8/D8/D8/D8+2*H10</f>
        <v>-3.9948251375340429</v>
      </c>
      <c r="AD22" s="76">
        <f>1-4/D8/D8-H10</f>
        <v>0.99421256876702113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f>2/D8/D8</f>
        <v>0.08</v>
      </c>
      <c r="AO22" s="76">
        <f>-4/D8/D8+6/D8/D8/D8/D8</f>
        <v>-0.15040000000000001</v>
      </c>
      <c r="AP22" s="76">
        <f>2/D8/D8</f>
        <v>0.08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f>-4/D8/D8/D8/D8</f>
        <v>-6.4000000000000003E-3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f>1/D8/D8/D8/D8</f>
        <v>1.6000000000000001E-3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7"/>
      <c r="EV22" s="77"/>
      <c r="EW22" s="77"/>
      <c r="EX22" s="77"/>
      <c r="EY22" s="77"/>
      <c r="EZ22" s="77"/>
      <c r="FA22" s="77"/>
      <c r="FB22" s="7">
        <f t="shared" si="0"/>
        <v>2.44140625E-4</v>
      </c>
      <c r="FD22" s="5" t="str">
        <v>1a</v>
      </c>
      <c r="FE22" s="7">
        <v>8.560719909939384E-18</v>
      </c>
    </row>
    <row r="23" spans="1:161" x14ac:dyDescent="0.25">
      <c r="A23" s="1" t="s">
        <v>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f>$AK$3</f>
        <v>1.6000000000000001E-3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0</v>
      </c>
      <c r="T23" s="76">
        <f>$AJ$4</f>
        <v>0.08</v>
      </c>
      <c r="U23" s="76">
        <f>$AK$4</f>
        <v>-0.16639999999999999</v>
      </c>
      <c r="V23" s="76">
        <f>$AL$4</f>
        <v>0.08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f>$AI$5</f>
        <v>1</v>
      </c>
      <c r="AF23" s="76">
        <f>$AJ$5</f>
        <v>-4.0057874312329789</v>
      </c>
      <c r="AG23" s="76">
        <f>$AK$5</f>
        <v>6.0211748624659576</v>
      </c>
      <c r="AH23" s="76">
        <f>$AL$5</f>
        <v>-4.0057874312329789</v>
      </c>
      <c r="AI23" s="76">
        <f>$AM$5</f>
        <v>1</v>
      </c>
      <c r="AJ23" s="76">
        <v>0</v>
      </c>
      <c r="AK23" s="76">
        <v>0</v>
      </c>
      <c r="AL23" s="76">
        <v>0</v>
      </c>
      <c r="AM23" s="76">
        <v>0</v>
      </c>
      <c r="AN23" s="76">
        <v>0</v>
      </c>
      <c r="AO23" s="76">
        <v>0</v>
      </c>
      <c r="AP23" s="76">
        <v>0</v>
      </c>
      <c r="AQ23" s="76">
        <v>0</v>
      </c>
      <c r="AR23" s="76">
        <v>0</v>
      </c>
      <c r="AS23" s="76">
        <f>$AJ$6</f>
        <v>0.08</v>
      </c>
      <c r="AT23" s="76">
        <f>$AK$6</f>
        <v>-0.16639999999999999</v>
      </c>
      <c r="AU23" s="76">
        <f>$AL$6</f>
        <v>0.08</v>
      </c>
      <c r="AV23" s="76">
        <v>0</v>
      </c>
      <c r="AW23" s="76">
        <v>0</v>
      </c>
      <c r="AX23" s="76">
        <v>0</v>
      </c>
      <c r="AY23" s="76">
        <v>0</v>
      </c>
      <c r="AZ23" s="76">
        <v>0</v>
      </c>
      <c r="BA23" s="76">
        <v>0</v>
      </c>
      <c r="BB23" s="76">
        <v>0</v>
      </c>
      <c r="BC23" s="76">
        <v>0</v>
      </c>
      <c r="BD23" s="76">
        <v>0</v>
      </c>
      <c r="BE23" s="76">
        <v>0</v>
      </c>
      <c r="BF23" s="76">
        <v>0</v>
      </c>
      <c r="BG23" s="76">
        <f>$AK$7</f>
        <v>1.6000000000000001E-3</v>
      </c>
      <c r="BH23" s="76">
        <v>0</v>
      </c>
      <c r="BI23" s="76">
        <v>0</v>
      </c>
      <c r="BJ23" s="76">
        <v>0</v>
      </c>
      <c r="BK23" s="76">
        <v>0</v>
      </c>
      <c r="BL23" s="76">
        <v>0</v>
      </c>
      <c r="BM23" s="76">
        <v>0</v>
      </c>
      <c r="BN23" s="76">
        <v>0</v>
      </c>
      <c r="BO23" s="76">
        <v>0</v>
      </c>
      <c r="BP23" s="76">
        <v>0</v>
      </c>
      <c r="BQ23" s="76">
        <v>0</v>
      </c>
      <c r="BR23" s="76">
        <v>0</v>
      </c>
      <c r="BS23" s="76">
        <v>0</v>
      </c>
      <c r="BT23" s="76">
        <v>0</v>
      </c>
      <c r="BU23" s="76">
        <v>0</v>
      </c>
      <c r="BV23" s="76">
        <v>0</v>
      </c>
      <c r="BW23" s="76">
        <v>0</v>
      </c>
      <c r="BX23" s="76">
        <v>0</v>
      </c>
      <c r="BY23" s="76">
        <v>0</v>
      </c>
      <c r="BZ23" s="76">
        <v>0</v>
      </c>
      <c r="CA23" s="76">
        <v>0</v>
      </c>
      <c r="CB23" s="76">
        <v>0</v>
      </c>
      <c r="CC23" s="76">
        <v>0</v>
      </c>
      <c r="CD23" s="76">
        <v>0</v>
      </c>
      <c r="CE23" s="76">
        <v>0</v>
      </c>
      <c r="CF23" s="76">
        <v>0</v>
      </c>
      <c r="CG23" s="76">
        <v>0</v>
      </c>
      <c r="CH23" s="76">
        <v>0</v>
      </c>
      <c r="CI23" s="76">
        <v>0</v>
      </c>
      <c r="CJ23" s="76">
        <v>0</v>
      </c>
      <c r="CK23" s="76">
        <v>0</v>
      </c>
      <c r="CL23" s="76">
        <v>0</v>
      </c>
      <c r="CM23" s="76">
        <v>0</v>
      </c>
      <c r="CN23" s="76">
        <v>0</v>
      </c>
      <c r="CO23" s="76">
        <v>0</v>
      </c>
      <c r="CP23" s="76">
        <v>0</v>
      </c>
      <c r="CQ23" s="76">
        <v>0</v>
      </c>
      <c r="CR23" s="76">
        <v>0</v>
      </c>
      <c r="CS23" s="76">
        <v>0</v>
      </c>
      <c r="CT23" s="76">
        <v>0</v>
      </c>
      <c r="CU23" s="76">
        <v>0</v>
      </c>
      <c r="CV23" s="76">
        <v>0</v>
      </c>
      <c r="CW23" s="76">
        <v>0</v>
      </c>
      <c r="CX23" s="76">
        <v>0</v>
      </c>
      <c r="CY23" s="76">
        <v>0</v>
      </c>
      <c r="CZ23" s="76">
        <v>0</v>
      </c>
      <c r="DA23" s="76">
        <v>0</v>
      </c>
      <c r="DB23" s="76">
        <v>0</v>
      </c>
      <c r="DC23" s="76">
        <v>0</v>
      </c>
      <c r="DD23" s="76">
        <v>0</v>
      </c>
      <c r="DE23" s="76">
        <v>0</v>
      </c>
      <c r="DF23" s="76">
        <v>0</v>
      </c>
      <c r="DG23" s="76">
        <v>0</v>
      </c>
      <c r="DH23" s="76">
        <v>0</v>
      </c>
      <c r="DI23" s="76">
        <v>0</v>
      </c>
      <c r="DJ23" s="76">
        <v>0</v>
      </c>
      <c r="DK23" s="76">
        <v>0</v>
      </c>
      <c r="DL23" s="76">
        <v>0</v>
      </c>
      <c r="DM23" s="76">
        <v>0</v>
      </c>
      <c r="DN23" s="76">
        <v>0</v>
      </c>
      <c r="DO23" s="76">
        <v>0</v>
      </c>
      <c r="DP23" s="76">
        <v>0</v>
      </c>
      <c r="DQ23" s="76">
        <v>0</v>
      </c>
      <c r="DR23" s="76">
        <v>0</v>
      </c>
      <c r="DS23" s="76">
        <v>0</v>
      </c>
      <c r="DT23" s="76">
        <v>0</v>
      </c>
      <c r="DU23" s="76">
        <v>0</v>
      </c>
      <c r="DV23" s="76">
        <v>0</v>
      </c>
      <c r="DW23" s="76">
        <v>0</v>
      </c>
      <c r="DX23" s="76">
        <v>0</v>
      </c>
      <c r="DY23" s="76">
        <v>0</v>
      </c>
      <c r="DZ23" s="76">
        <v>0</v>
      </c>
      <c r="EA23" s="76">
        <v>0</v>
      </c>
      <c r="EB23" s="76">
        <v>0</v>
      </c>
      <c r="EC23" s="76">
        <v>0</v>
      </c>
      <c r="ED23" s="76">
        <v>0</v>
      </c>
      <c r="EE23" s="76">
        <v>0</v>
      </c>
      <c r="EF23" s="76">
        <v>0</v>
      </c>
      <c r="EG23" s="76">
        <v>0</v>
      </c>
      <c r="EH23" s="76">
        <v>0</v>
      </c>
      <c r="EI23" s="76">
        <v>0</v>
      </c>
      <c r="EJ23" s="76">
        <v>0</v>
      </c>
      <c r="EK23" s="76">
        <v>0</v>
      </c>
      <c r="EL23" s="76">
        <v>0</v>
      </c>
      <c r="EM23" s="76">
        <v>0</v>
      </c>
      <c r="EN23" s="76">
        <v>0</v>
      </c>
      <c r="EO23" s="76">
        <v>0</v>
      </c>
      <c r="EP23" s="76">
        <v>0</v>
      </c>
      <c r="EQ23" s="76">
        <v>0</v>
      </c>
      <c r="ER23" s="76">
        <v>0</v>
      </c>
      <c r="ES23" s="76">
        <v>0</v>
      </c>
      <c r="ET23" s="76">
        <v>0</v>
      </c>
      <c r="EU23" s="77"/>
      <c r="EV23" s="77"/>
      <c r="EW23" s="77"/>
      <c r="EX23" s="77"/>
      <c r="EY23" s="77"/>
      <c r="EZ23" s="77"/>
      <c r="FA23" s="77"/>
      <c r="FB23" s="7">
        <f t="shared" si="0"/>
        <v>2.44140625E-4</v>
      </c>
      <c r="FD23" s="5" t="str">
        <v>2a</v>
      </c>
      <c r="FE23" s="7">
        <v>-4.4050822695864106E-2</v>
      </c>
    </row>
    <row r="24" spans="1:161" x14ac:dyDescent="0.25">
      <c r="A24" s="1" t="s">
        <v>37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f>$AA$3</f>
        <v>5.5555555555555545E-4</v>
      </c>
      <c r="J24" s="76">
        <f>$AB$3</f>
        <v>-8.8888888888888871E-3</v>
      </c>
      <c r="K24" s="76">
        <f>$AC$3</f>
        <v>1.8266666666666671E-2</v>
      </c>
      <c r="L24" s="76">
        <f>$AD$3</f>
        <v>-8.8888888888888871E-3</v>
      </c>
      <c r="M24" s="76">
        <f>$AE$3</f>
        <v>5.5555555555555545E-4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f>$AA$4</f>
        <v>-8.8888888888888871E-3</v>
      </c>
      <c r="U24" s="76">
        <f>$AB$4</f>
        <v>0.14222222222222219</v>
      </c>
      <c r="V24" s="76">
        <f>$AC$4</f>
        <v>-0.27306666666666674</v>
      </c>
      <c r="W24" s="76">
        <f>$AD$4</f>
        <v>0.14222222222222219</v>
      </c>
      <c r="X24" s="76">
        <f>$AE$4</f>
        <v>-8.8888888888888871E-3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f>$AA$5</f>
        <v>1.0038156192694148</v>
      </c>
      <c r="AG24" s="76">
        <f>$AB$5</f>
        <v>-4.0610499083106379</v>
      </c>
      <c r="AH24" s="76">
        <f>$AC$5</f>
        <v>6.1240685780824471</v>
      </c>
      <c r="AI24" s="76">
        <f>$AD$5</f>
        <v>-4.0610499083106379</v>
      </c>
      <c r="AJ24" s="76">
        <f>$AE$5</f>
        <v>1.0038156192694148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f>$AA$6</f>
        <v>-8.8888888888888871E-3</v>
      </c>
      <c r="AT24" s="76">
        <f>$AB$6</f>
        <v>0.14222222222222219</v>
      </c>
      <c r="AU24" s="76">
        <f>$AC$6</f>
        <v>-0.27306666666666674</v>
      </c>
      <c r="AV24" s="76">
        <f>$AD$6</f>
        <v>0.14222222222222219</v>
      </c>
      <c r="AW24" s="76">
        <f>$AE$6</f>
        <v>-8.8888888888888871E-3</v>
      </c>
      <c r="AX24" s="76">
        <v>0</v>
      </c>
      <c r="AY24" s="76">
        <v>0</v>
      </c>
      <c r="AZ24" s="76">
        <v>0</v>
      </c>
      <c r="BA24" s="76">
        <v>0</v>
      </c>
      <c r="BB24" s="76">
        <v>0</v>
      </c>
      <c r="BC24" s="76">
        <v>0</v>
      </c>
      <c r="BD24" s="76">
        <v>0</v>
      </c>
      <c r="BE24" s="76">
        <v>0</v>
      </c>
      <c r="BF24" s="76">
        <f>$AA$7</f>
        <v>5.5555555555555545E-4</v>
      </c>
      <c r="BG24" s="76">
        <f>$AB$7</f>
        <v>-8.8888888888888871E-3</v>
      </c>
      <c r="BH24" s="76">
        <f>$AC$7</f>
        <v>1.8266666666666671E-2</v>
      </c>
      <c r="BI24" s="76">
        <f>$AD$7</f>
        <v>-8.8888888888888871E-3</v>
      </c>
      <c r="BJ24" s="76">
        <f>$AE$7</f>
        <v>5.5555555555555545E-4</v>
      </c>
      <c r="BK24" s="76">
        <v>0</v>
      </c>
      <c r="BL24" s="76">
        <v>0</v>
      </c>
      <c r="BM24" s="76">
        <v>0</v>
      </c>
      <c r="BN24" s="76">
        <v>0</v>
      </c>
      <c r="BO24" s="76">
        <v>0</v>
      </c>
      <c r="BP24" s="76">
        <v>0</v>
      </c>
      <c r="BQ24" s="76">
        <v>0</v>
      </c>
      <c r="BR24" s="76">
        <v>0</v>
      </c>
      <c r="BS24" s="76">
        <v>0</v>
      </c>
      <c r="BT24" s="76">
        <v>0</v>
      </c>
      <c r="BU24" s="76">
        <v>0</v>
      </c>
      <c r="BV24" s="76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6">
        <v>0</v>
      </c>
      <c r="DA24" s="76">
        <v>0</v>
      </c>
      <c r="DB24" s="76">
        <v>0</v>
      </c>
      <c r="DC24" s="76">
        <v>0</v>
      </c>
      <c r="DD24" s="76">
        <v>0</v>
      </c>
      <c r="DE24" s="76">
        <v>0</v>
      </c>
      <c r="DF24" s="76">
        <v>0</v>
      </c>
      <c r="DG24" s="76">
        <v>0</v>
      </c>
      <c r="DH24" s="76">
        <v>0</v>
      </c>
      <c r="DI24" s="76">
        <v>0</v>
      </c>
      <c r="DJ24" s="76">
        <v>0</v>
      </c>
      <c r="DK24" s="76">
        <v>0</v>
      </c>
      <c r="DL24" s="76">
        <v>0</v>
      </c>
      <c r="DM24" s="76">
        <v>0</v>
      </c>
      <c r="DN24" s="76">
        <v>0</v>
      </c>
      <c r="DO24" s="76">
        <v>0</v>
      </c>
      <c r="DP24" s="76">
        <v>0</v>
      </c>
      <c r="DQ24" s="76">
        <v>0</v>
      </c>
      <c r="DR24" s="76">
        <v>0</v>
      </c>
      <c r="DS24" s="76">
        <v>0</v>
      </c>
      <c r="DT24" s="76">
        <v>0</v>
      </c>
      <c r="DU24" s="76">
        <v>0</v>
      </c>
      <c r="DV24" s="76">
        <v>0</v>
      </c>
      <c r="DW24" s="76">
        <v>0</v>
      </c>
      <c r="DX24" s="76">
        <v>0</v>
      </c>
      <c r="DY24" s="76">
        <v>0</v>
      </c>
      <c r="DZ24" s="76">
        <v>0</v>
      </c>
      <c r="EA24" s="76">
        <v>0</v>
      </c>
      <c r="EB24" s="76">
        <v>0</v>
      </c>
      <c r="EC24" s="76">
        <v>0</v>
      </c>
      <c r="ED24" s="76">
        <v>0</v>
      </c>
      <c r="EE24" s="76">
        <v>0</v>
      </c>
      <c r="EF24" s="76">
        <v>0</v>
      </c>
      <c r="EG24" s="76">
        <v>0</v>
      </c>
      <c r="EH24" s="76">
        <v>0</v>
      </c>
      <c r="EI24" s="76">
        <v>0</v>
      </c>
      <c r="EJ24" s="76">
        <v>0</v>
      </c>
      <c r="EK24" s="76">
        <v>0</v>
      </c>
      <c r="EL24" s="76">
        <v>0</v>
      </c>
      <c r="EM24" s="76">
        <v>0</v>
      </c>
      <c r="EN24" s="76">
        <v>0</v>
      </c>
      <c r="EO24" s="76">
        <v>0</v>
      </c>
      <c r="EP24" s="76">
        <v>0</v>
      </c>
      <c r="EQ24" s="76">
        <v>0</v>
      </c>
      <c r="ER24" s="76">
        <v>0</v>
      </c>
      <c r="ES24" s="76">
        <v>0</v>
      </c>
      <c r="ET24" s="76">
        <v>0</v>
      </c>
      <c r="EU24" s="77"/>
      <c r="EV24" s="77"/>
      <c r="EW24" s="77"/>
      <c r="EX24" s="77"/>
      <c r="EY24" s="77"/>
      <c r="EZ24" s="77"/>
      <c r="FA24" s="77"/>
      <c r="FB24" s="7">
        <f t="shared" si="0"/>
        <v>2.44140625E-4</v>
      </c>
      <c r="FD24" s="5" t="str">
        <v>3a</v>
      </c>
      <c r="FE24" s="7">
        <v>-8.1305280112476563E-2</v>
      </c>
    </row>
    <row r="25" spans="1:161" x14ac:dyDescent="0.25">
      <c r="A25" s="1" t="s">
        <v>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f>$AA$3</f>
        <v>5.5555555555555545E-4</v>
      </c>
      <c r="K25" s="76">
        <f>$AB$3</f>
        <v>-8.8888888888888871E-3</v>
      </c>
      <c r="L25" s="76">
        <f>$AC$3</f>
        <v>1.8266666666666671E-2</v>
      </c>
      <c r="M25" s="76">
        <f>$AD$3</f>
        <v>-8.8888888888888871E-3</v>
      </c>
      <c r="N25" s="76">
        <f>$AE$3</f>
        <v>5.5555555555555545E-4</v>
      </c>
      <c r="O25" s="76">
        <v>0</v>
      </c>
      <c r="P25" s="76">
        <v>0</v>
      </c>
      <c r="Q25" s="76">
        <v>0</v>
      </c>
      <c r="R25" s="76">
        <v>0</v>
      </c>
      <c r="S25" s="76">
        <v>0</v>
      </c>
      <c r="T25" s="76">
        <v>0</v>
      </c>
      <c r="U25" s="76">
        <f>$AA$4</f>
        <v>-8.8888888888888871E-3</v>
      </c>
      <c r="V25" s="76">
        <f>$AB$4</f>
        <v>0.14222222222222219</v>
      </c>
      <c r="W25" s="76">
        <f>$AC$4</f>
        <v>-0.27306666666666674</v>
      </c>
      <c r="X25" s="76">
        <f>$AD$4</f>
        <v>0.14222222222222219</v>
      </c>
      <c r="Y25" s="76">
        <f>$AE$4</f>
        <v>-8.8888888888888871E-3</v>
      </c>
      <c r="Z25" s="76">
        <v>0</v>
      </c>
      <c r="AA25" s="76">
        <v>0</v>
      </c>
      <c r="AB25" s="76">
        <v>0</v>
      </c>
      <c r="AC25" s="76">
        <v>0</v>
      </c>
      <c r="AD25" s="76">
        <v>0</v>
      </c>
      <c r="AE25" s="76">
        <v>0</v>
      </c>
      <c r="AF25" s="76">
        <v>0</v>
      </c>
      <c r="AG25" s="76">
        <f>$AA$5</f>
        <v>1.0038156192694148</v>
      </c>
      <c r="AH25" s="76">
        <f>$AB$5</f>
        <v>-4.0610499083106379</v>
      </c>
      <c r="AI25" s="76">
        <f>$AC$5</f>
        <v>6.1240685780824471</v>
      </c>
      <c r="AJ25" s="76">
        <f>$AD$5</f>
        <v>-4.0610499083106379</v>
      </c>
      <c r="AK25" s="76">
        <f>$AE$5</f>
        <v>1.0038156192694148</v>
      </c>
      <c r="AL25" s="76">
        <v>0</v>
      </c>
      <c r="AM25" s="76">
        <v>0</v>
      </c>
      <c r="AN25" s="76">
        <v>0</v>
      </c>
      <c r="AO25" s="76">
        <v>0</v>
      </c>
      <c r="AP25" s="76">
        <v>0</v>
      </c>
      <c r="AQ25" s="76">
        <v>0</v>
      </c>
      <c r="AR25" s="76">
        <v>0</v>
      </c>
      <c r="AS25" s="76">
        <v>0</v>
      </c>
      <c r="AT25" s="76">
        <f>$AA$6</f>
        <v>-8.8888888888888871E-3</v>
      </c>
      <c r="AU25" s="76">
        <f>$AB$6</f>
        <v>0.14222222222222219</v>
      </c>
      <c r="AV25" s="76">
        <f>$AC$6</f>
        <v>-0.27306666666666674</v>
      </c>
      <c r="AW25" s="76">
        <f>$AD$6</f>
        <v>0.14222222222222219</v>
      </c>
      <c r="AX25" s="76">
        <f>$AE$6</f>
        <v>-8.8888888888888871E-3</v>
      </c>
      <c r="AY25" s="76">
        <v>0</v>
      </c>
      <c r="AZ25" s="76">
        <v>0</v>
      </c>
      <c r="BA25" s="76">
        <v>0</v>
      </c>
      <c r="BB25" s="76">
        <v>0</v>
      </c>
      <c r="BC25" s="76">
        <v>0</v>
      </c>
      <c r="BD25" s="76">
        <v>0</v>
      </c>
      <c r="BE25" s="76">
        <v>0</v>
      </c>
      <c r="BF25" s="76">
        <v>0</v>
      </c>
      <c r="BG25" s="76">
        <f>$AA$7</f>
        <v>5.5555555555555545E-4</v>
      </c>
      <c r="BH25" s="76">
        <f>$AB$7</f>
        <v>-8.8888888888888871E-3</v>
      </c>
      <c r="BI25" s="76">
        <f>$AC$7</f>
        <v>1.8266666666666671E-2</v>
      </c>
      <c r="BJ25" s="76">
        <f>$AD$7</f>
        <v>-8.8888888888888871E-3</v>
      </c>
      <c r="BK25" s="76">
        <f>$AE$7</f>
        <v>5.5555555555555545E-4</v>
      </c>
      <c r="BL25" s="76">
        <v>0</v>
      </c>
      <c r="BM25" s="76">
        <v>0</v>
      </c>
      <c r="BN25" s="76">
        <v>0</v>
      </c>
      <c r="BO25" s="76">
        <v>0</v>
      </c>
      <c r="BP25" s="76">
        <v>0</v>
      </c>
      <c r="BQ25" s="76">
        <v>0</v>
      </c>
      <c r="BR25" s="76">
        <v>0</v>
      </c>
      <c r="BS25" s="76">
        <v>0</v>
      </c>
      <c r="BT25" s="76">
        <v>0</v>
      </c>
      <c r="BU25" s="76">
        <v>0</v>
      </c>
      <c r="BV25" s="76">
        <v>0</v>
      </c>
      <c r="BW25" s="76">
        <v>0</v>
      </c>
      <c r="BX25" s="76">
        <v>0</v>
      </c>
      <c r="BY25" s="76">
        <v>0</v>
      </c>
      <c r="BZ25" s="76">
        <v>0</v>
      </c>
      <c r="CA25" s="76">
        <v>0</v>
      </c>
      <c r="CB25" s="76">
        <v>0</v>
      </c>
      <c r="CC25" s="76">
        <v>0</v>
      </c>
      <c r="CD25" s="76">
        <v>0</v>
      </c>
      <c r="CE25" s="76">
        <v>0</v>
      </c>
      <c r="CF25" s="76">
        <v>0</v>
      </c>
      <c r="CG25" s="76">
        <v>0</v>
      </c>
      <c r="CH25" s="76">
        <v>0</v>
      </c>
      <c r="CI25" s="76">
        <v>0</v>
      </c>
      <c r="CJ25" s="76">
        <v>0</v>
      </c>
      <c r="CK25" s="76">
        <v>0</v>
      </c>
      <c r="CL25" s="76">
        <v>0</v>
      </c>
      <c r="CM25" s="76">
        <v>0</v>
      </c>
      <c r="CN25" s="76">
        <v>0</v>
      </c>
      <c r="CO25" s="76">
        <v>0</v>
      </c>
      <c r="CP25" s="76">
        <v>0</v>
      </c>
      <c r="CQ25" s="76">
        <v>0</v>
      </c>
      <c r="CR25" s="76">
        <v>0</v>
      </c>
      <c r="CS25" s="76">
        <v>0</v>
      </c>
      <c r="CT25" s="76">
        <v>0</v>
      </c>
      <c r="CU25" s="76">
        <v>0</v>
      </c>
      <c r="CV25" s="76">
        <v>0</v>
      </c>
      <c r="CW25" s="76">
        <v>0</v>
      </c>
      <c r="CX25" s="76">
        <v>0</v>
      </c>
      <c r="CY25" s="76">
        <v>0</v>
      </c>
      <c r="CZ25" s="76">
        <v>0</v>
      </c>
      <c r="DA25" s="76">
        <v>0</v>
      </c>
      <c r="DB25" s="76">
        <v>0</v>
      </c>
      <c r="DC25" s="76">
        <v>0</v>
      </c>
      <c r="DD25" s="76">
        <v>0</v>
      </c>
      <c r="DE25" s="76">
        <v>0</v>
      </c>
      <c r="DF25" s="76">
        <v>0</v>
      </c>
      <c r="DG25" s="76">
        <v>0</v>
      </c>
      <c r="DH25" s="76">
        <v>0</v>
      </c>
      <c r="DI25" s="76">
        <v>0</v>
      </c>
      <c r="DJ25" s="76">
        <v>0</v>
      </c>
      <c r="DK25" s="76">
        <v>0</v>
      </c>
      <c r="DL25" s="76">
        <v>0</v>
      </c>
      <c r="DM25" s="76">
        <v>0</v>
      </c>
      <c r="DN25" s="76">
        <v>0</v>
      </c>
      <c r="DO25" s="76">
        <v>0</v>
      </c>
      <c r="DP25" s="76">
        <v>0</v>
      </c>
      <c r="DQ25" s="76">
        <v>0</v>
      </c>
      <c r="DR25" s="76">
        <v>0</v>
      </c>
      <c r="DS25" s="76">
        <v>0</v>
      </c>
      <c r="DT25" s="76">
        <v>0</v>
      </c>
      <c r="DU25" s="76">
        <v>0</v>
      </c>
      <c r="DV25" s="76">
        <v>0</v>
      </c>
      <c r="DW25" s="76">
        <v>0</v>
      </c>
      <c r="DX25" s="76">
        <v>0</v>
      </c>
      <c r="DY25" s="76">
        <v>0</v>
      </c>
      <c r="DZ25" s="76">
        <v>0</v>
      </c>
      <c r="EA25" s="76">
        <v>0</v>
      </c>
      <c r="EB25" s="76">
        <v>0</v>
      </c>
      <c r="EC25" s="76">
        <v>0</v>
      </c>
      <c r="ED25" s="76">
        <v>0</v>
      </c>
      <c r="EE25" s="76">
        <v>0</v>
      </c>
      <c r="EF25" s="76">
        <v>0</v>
      </c>
      <c r="EG25" s="76">
        <v>0</v>
      </c>
      <c r="EH25" s="76">
        <v>0</v>
      </c>
      <c r="EI25" s="76">
        <v>0</v>
      </c>
      <c r="EJ25" s="76">
        <v>0</v>
      </c>
      <c r="EK25" s="76">
        <v>0</v>
      </c>
      <c r="EL25" s="76">
        <v>0</v>
      </c>
      <c r="EM25" s="76">
        <v>0</v>
      </c>
      <c r="EN25" s="76">
        <v>0</v>
      </c>
      <c r="EO25" s="76">
        <v>0</v>
      </c>
      <c r="EP25" s="76">
        <v>0</v>
      </c>
      <c r="EQ25" s="76">
        <v>0</v>
      </c>
      <c r="ER25" s="76">
        <v>0</v>
      </c>
      <c r="ES25" s="76">
        <v>0</v>
      </c>
      <c r="ET25" s="76">
        <v>0</v>
      </c>
      <c r="EU25" s="77"/>
      <c r="EV25" s="77"/>
      <c r="EW25" s="77"/>
      <c r="EX25" s="77"/>
      <c r="EY25" s="77"/>
      <c r="EZ25" s="77"/>
      <c r="FA25" s="77"/>
      <c r="FB25" s="7">
        <f t="shared" si="0"/>
        <v>2.44140625E-4</v>
      </c>
      <c r="FD25" s="5" t="str">
        <v>4a</v>
      </c>
      <c r="FE25" s="7">
        <v>-0.10285133328676235</v>
      </c>
    </row>
    <row r="26" spans="1:161" x14ac:dyDescent="0.25">
      <c r="A26" s="1" t="s">
        <v>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f>$AA$3</f>
        <v>5.5555555555555545E-4</v>
      </c>
      <c r="L26" s="76">
        <f>$AB$3</f>
        <v>-8.8888888888888871E-3</v>
      </c>
      <c r="M26" s="76">
        <f>$AC$3</f>
        <v>1.8266666666666671E-2</v>
      </c>
      <c r="N26" s="76">
        <f>$AD$3</f>
        <v>-8.8888888888888871E-3</v>
      </c>
      <c r="O26" s="76">
        <f>$AE$3</f>
        <v>5.5555555555555545E-4</v>
      </c>
      <c r="P26" s="76">
        <v>0</v>
      </c>
      <c r="Q26" s="76">
        <v>0</v>
      </c>
      <c r="R26" s="76">
        <v>0</v>
      </c>
      <c r="S26" s="76">
        <v>0</v>
      </c>
      <c r="T26" s="76">
        <v>0</v>
      </c>
      <c r="U26" s="76">
        <v>0</v>
      </c>
      <c r="V26" s="76">
        <f>$AA$4</f>
        <v>-8.8888888888888871E-3</v>
      </c>
      <c r="W26" s="76">
        <f>$AB$4</f>
        <v>0.14222222222222219</v>
      </c>
      <c r="X26" s="76">
        <f>$AC$4</f>
        <v>-0.27306666666666674</v>
      </c>
      <c r="Y26" s="76">
        <f>$AD$4</f>
        <v>0.14222222222222219</v>
      </c>
      <c r="Z26" s="76">
        <f>$AE$4</f>
        <v>-8.8888888888888871E-3</v>
      </c>
      <c r="AA26" s="76">
        <v>0</v>
      </c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v>0</v>
      </c>
      <c r="AH26" s="76">
        <f>$AA$5</f>
        <v>1.0038156192694148</v>
      </c>
      <c r="AI26" s="76">
        <f>$AB$5</f>
        <v>-4.0610499083106379</v>
      </c>
      <c r="AJ26" s="76">
        <f>$AC$5</f>
        <v>6.1240685780824471</v>
      </c>
      <c r="AK26" s="76">
        <f>$AD$5</f>
        <v>-4.0610499083106379</v>
      </c>
      <c r="AL26" s="76">
        <f>$AE$5</f>
        <v>1.0038156192694148</v>
      </c>
      <c r="AM26" s="76">
        <v>0</v>
      </c>
      <c r="AN26" s="76">
        <v>0</v>
      </c>
      <c r="AO26" s="76">
        <v>0</v>
      </c>
      <c r="AP26" s="76">
        <v>0</v>
      </c>
      <c r="AQ26" s="76">
        <v>0</v>
      </c>
      <c r="AR26" s="76">
        <v>0</v>
      </c>
      <c r="AS26" s="76">
        <v>0</v>
      </c>
      <c r="AT26" s="76">
        <v>0</v>
      </c>
      <c r="AU26" s="76">
        <f>$AA$6</f>
        <v>-8.8888888888888871E-3</v>
      </c>
      <c r="AV26" s="76">
        <f>$AB$6</f>
        <v>0.14222222222222219</v>
      </c>
      <c r="AW26" s="76">
        <f>$AC$6</f>
        <v>-0.27306666666666674</v>
      </c>
      <c r="AX26" s="76">
        <f>$AD$6</f>
        <v>0.14222222222222219</v>
      </c>
      <c r="AY26" s="76">
        <f>$AE$6</f>
        <v>-8.8888888888888871E-3</v>
      </c>
      <c r="AZ26" s="76">
        <v>0</v>
      </c>
      <c r="BA26" s="76">
        <v>0</v>
      </c>
      <c r="BB26" s="76">
        <v>0</v>
      </c>
      <c r="BC26" s="76">
        <v>0</v>
      </c>
      <c r="BD26" s="76">
        <v>0</v>
      </c>
      <c r="BE26" s="76">
        <v>0</v>
      </c>
      <c r="BF26" s="76">
        <v>0</v>
      </c>
      <c r="BG26" s="76">
        <v>0</v>
      </c>
      <c r="BH26" s="76">
        <f>$AA$7</f>
        <v>5.5555555555555545E-4</v>
      </c>
      <c r="BI26" s="76">
        <f>$AB$7</f>
        <v>-8.8888888888888871E-3</v>
      </c>
      <c r="BJ26" s="76">
        <f>$AC$7</f>
        <v>1.8266666666666671E-2</v>
      </c>
      <c r="BK26" s="76">
        <f>$AD$7</f>
        <v>-8.8888888888888871E-3</v>
      </c>
      <c r="BL26" s="76">
        <f>$AE$7</f>
        <v>5.5555555555555545E-4</v>
      </c>
      <c r="BM26" s="76">
        <v>0</v>
      </c>
      <c r="BN26" s="76">
        <v>0</v>
      </c>
      <c r="BO26" s="76">
        <v>0</v>
      </c>
      <c r="BP26" s="76">
        <v>0</v>
      </c>
      <c r="BQ26" s="76">
        <v>0</v>
      </c>
      <c r="BR26" s="76">
        <v>0</v>
      </c>
      <c r="BS26" s="76">
        <v>0</v>
      </c>
      <c r="BT26" s="76">
        <v>0</v>
      </c>
      <c r="BU26" s="76">
        <v>0</v>
      </c>
      <c r="BV26" s="76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6">
        <v>0</v>
      </c>
      <c r="DA26" s="76">
        <v>0</v>
      </c>
      <c r="DB26" s="76">
        <v>0</v>
      </c>
      <c r="DC26" s="76">
        <v>0</v>
      </c>
      <c r="DD26" s="76">
        <v>0</v>
      </c>
      <c r="DE26" s="76">
        <v>0</v>
      </c>
      <c r="DF26" s="76">
        <v>0</v>
      </c>
      <c r="DG26" s="76">
        <v>0</v>
      </c>
      <c r="DH26" s="76">
        <v>0</v>
      </c>
      <c r="DI26" s="76">
        <v>0</v>
      </c>
      <c r="DJ26" s="76">
        <v>0</v>
      </c>
      <c r="DK26" s="76">
        <v>0</v>
      </c>
      <c r="DL26" s="76">
        <v>0</v>
      </c>
      <c r="DM26" s="76">
        <v>0</v>
      </c>
      <c r="DN26" s="76">
        <v>0</v>
      </c>
      <c r="DO26" s="76">
        <v>0</v>
      </c>
      <c r="DP26" s="76">
        <v>0</v>
      </c>
      <c r="DQ26" s="76">
        <v>0</v>
      </c>
      <c r="DR26" s="76">
        <v>0</v>
      </c>
      <c r="DS26" s="76">
        <v>0</v>
      </c>
      <c r="DT26" s="76">
        <v>0</v>
      </c>
      <c r="DU26" s="76">
        <v>0</v>
      </c>
      <c r="DV26" s="76">
        <v>0</v>
      </c>
      <c r="DW26" s="76">
        <v>0</v>
      </c>
      <c r="DX26" s="76">
        <v>0</v>
      </c>
      <c r="DY26" s="76">
        <v>0</v>
      </c>
      <c r="DZ26" s="76">
        <v>0</v>
      </c>
      <c r="EA26" s="76">
        <v>0</v>
      </c>
      <c r="EB26" s="76">
        <v>0</v>
      </c>
      <c r="EC26" s="76">
        <v>0</v>
      </c>
      <c r="ED26" s="76">
        <v>0</v>
      </c>
      <c r="EE26" s="76">
        <v>0</v>
      </c>
      <c r="EF26" s="76">
        <v>0</v>
      </c>
      <c r="EG26" s="76">
        <v>0</v>
      </c>
      <c r="EH26" s="76">
        <v>0</v>
      </c>
      <c r="EI26" s="76">
        <v>0</v>
      </c>
      <c r="EJ26" s="76">
        <v>0</v>
      </c>
      <c r="EK26" s="76">
        <v>0</v>
      </c>
      <c r="EL26" s="76">
        <v>0</v>
      </c>
      <c r="EM26" s="76">
        <v>0</v>
      </c>
      <c r="EN26" s="76">
        <v>0</v>
      </c>
      <c r="EO26" s="76">
        <v>0</v>
      </c>
      <c r="EP26" s="76">
        <v>0</v>
      </c>
      <c r="EQ26" s="76">
        <v>0</v>
      </c>
      <c r="ER26" s="76">
        <v>0</v>
      </c>
      <c r="ES26" s="76">
        <v>0</v>
      </c>
      <c r="ET26" s="76">
        <v>0</v>
      </c>
      <c r="EU26" s="77"/>
      <c r="EV26" s="77"/>
      <c r="EW26" s="77"/>
      <c r="EX26" s="77"/>
      <c r="EY26" s="77"/>
      <c r="EZ26" s="77"/>
      <c r="FA26" s="77"/>
      <c r="FB26" s="7">
        <f t="shared" si="0"/>
        <v>2.44140625E-4</v>
      </c>
      <c r="FD26" s="5" t="str">
        <v>5a</v>
      </c>
      <c r="FE26" s="7">
        <v>-0.10145189540570755</v>
      </c>
    </row>
    <row r="27" spans="1:161" x14ac:dyDescent="0.25">
      <c r="A27" s="1" t="s">
        <v>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f>$AA$3</f>
        <v>5.5555555555555545E-4</v>
      </c>
      <c r="M27" s="76">
        <f>$AB$3</f>
        <v>-8.8888888888888871E-3</v>
      </c>
      <c r="N27" s="76">
        <f>$AC$3</f>
        <v>1.8266666666666671E-2</v>
      </c>
      <c r="O27" s="76">
        <f>$AD$3</f>
        <v>-8.8888888888888871E-3</v>
      </c>
      <c r="P27" s="76">
        <f>$AE$3</f>
        <v>5.5555555555555545E-4</v>
      </c>
      <c r="Q27" s="76">
        <v>0</v>
      </c>
      <c r="R27" s="76">
        <v>0</v>
      </c>
      <c r="S27" s="76">
        <v>0</v>
      </c>
      <c r="T27" s="76">
        <v>0</v>
      </c>
      <c r="U27" s="76">
        <v>0</v>
      </c>
      <c r="V27" s="76">
        <v>0</v>
      </c>
      <c r="W27" s="76">
        <f>$AA$4</f>
        <v>-8.8888888888888871E-3</v>
      </c>
      <c r="X27" s="76">
        <f>$AB$4</f>
        <v>0.14222222222222219</v>
      </c>
      <c r="Y27" s="76">
        <f>$AC$4</f>
        <v>-0.27306666666666674</v>
      </c>
      <c r="Z27" s="76">
        <f>$AD$4</f>
        <v>0.14222222222222219</v>
      </c>
      <c r="AA27" s="76">
        <f>$AE$4</f>
        <v>-8.8888888888888871E-3</v>
      </c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0</v>
      </c>
      <c r="AH27" s="76">
        <v>0</v>
      </c>
      <c r="AI27" s="76">
        <f>$AA$5</f>
        <v>1.0038156192694148</v>
      </c>
      <c r="AJ27" s="76">
        <f>$AB$5</f>
        <v>-4.0610499083106379</v>
      </c>
      <c r="AK27" s="76">
        <f>$AC$5</f>
        <v>6.1240685780824471</v>
      </c>
      <c r="AL27" s="76">
        <f>$AD$5</f>
        <v>-4.0610499083106379</v>
      </c>
      <c r="AM27" s="76">
        <f>$AE$5</f>
        <v>1.0038156192694148</v>
      </c>
      <c r="AN27" s="76">
        <v>0</v>
      </c>
      <c r="AO27" s="76">
        <v>0</v>
      </c>
      <c r="AP27" s="76">
        <v>0</v>
      </c>
      <c r="AQ27" s="76">
        <v>0</v>
      </c>
      <c r="AR27" s="76">
        <v>0</v>
      </c>
      <c r="AS27" s="76">
        <v>0</v>
      </c>
      <c r="AT27" s="76">
        <v>0</v>
      </c>
      <c r="AU27" s="76">
        <v>0</v>
      </c>
      <c r="AV27" s="76">
        <f>$AA$6</f>
        <v>-8.8888888888888871E-3</v>
      </c>
      <c r="AW27" s="76">
        <f>$AB$6</f>
        <v>0.14222222222222219</v>
      </c>
      <c r="AX27" s="76">
        <f>$AC$6</f>
        <v>-0.27306666666666674</v>
      </c>
      <c r="AY27" s="76">
        <f>$AD$6</f>
        <v>0.14222222222222219</v>
      </c>
      <c r="AZ27" s="76">
        <f>$AE$6</f>
        <v>-8.8888888888888871E-3</v>
      </c>
      <c r="BA27" s="76">
        <v>0</v>
      </c>
      <c r="BB27" s="76">
        <v>0</v>
      </c>
      <c r="BC27" s="76">
        <v>0</v>
      </c>
      <c r="BD27" s="76">
        <v>0</v>
      </c>
      <c r="BE27" s="76">
        <v>0</v>
      </c>
      <c r="BF27" s="76">
        <v>0</v>
      </c>
      <c r="BG27" s="76">
        <v>0</v>
      </c>
      <c r="BH27" s="76">
        <v>0</v>
      </c>
      <c r="BI27" s="76">
        <f>$AA$7</f>
        <v>5.5555555555555545E-4</v>
      </c>
      <c r="BJ27" s="76">
        <f>$AB$7</f>
        <v>-8.8888888888888871E-3</v>
      </c>
      <c r="BK27" s="76">
        <f>$AC$7</f>
        <v>1.8266666666666671E-2</v>
      </c>
      <c r="BL27" s="76">
        <f>$AD$7</f>
        <v>-8.8888888888888871E-3</v>
      </c>
      <c r="BM27" s="76">
        <f>$AE$7</f>
        <v>5.5555555555555545E-4</v>
      </c>
      <c r="BN27" s="76">
        <v>0</v>
      </c>
      <c r="BO27" s="76">
        <v>0</v>
      </c>
      <c r="BP27" s="76">
        <v>0</v>
      </c>
      <c r="BQ27" s="76">
        <v>0</v>
      </c>
      <c r="BR27" s="76">
        <v>0</v>
      </c>
      <c r="BS27" s="76">
        <v>0</v>
      </c>
      <c r="BT27" s="76">
        <v>0</v>
      </c>
      <c r="BU27" s="76">
        <v>0</v>
      </c>
      <c r="BV27" s="76">
        <v>0</v>
      </c>
      <c r="BW27" s="76">
        <v>0</v>
      </c>
      <c r="BX27" s="76">
        <v>0</v>
      </c>
      <c r="BY27" s="76">
        <v>0</v>
      </c>
      <c r="BZ27" s="76">
        <v>0</v>
      </c>
      <c r="CA27" s="76">
        <v>0</v>
      </c>
      <c r="CB27" s="76">
        <v>0</v>
      </c>
      <c r="CC27" s="76">
        <v>0</v>
      </c>
      <c r="CD27" s="76">
        <v>0</v>
      </c>
      <c r="CE27" s="76">
        <v>0</v>
      </c>
      <c r="CF27" s="76">
        <v>0</v>
      </c>
      <c r="CG27" s="76">
        <v>0</v>
      </c>
      <c r="CH27" s="76">
        <v>0</v>
      </c>
      <c r="CI27" s="76">
        <v>0</v>
      </c>
      <c r="CJ27" s="76">
        <v>0</v>
      </c>
      <c r="CK27" s="76">
        <v>0</v>
      </c>
      <c r="CL27" s="76">
        <v>0</v>
      </c>
      <c r="CM27" s="76">
        <v>0</v>
      </c>
      <c r="CN27" s="76">
        <v>0</v>
      </c>
      <c r="CO27" s="76">
        <v>0</v>
      </c>
      <c r="CP27" s="76">
        <v>0</v>
      </c>
      <c r="CQ27" s="76">
        <v>0</v>
      </c>
      <c r="CR27" s="76">
        <v>0</v>
      </c>
      <c r="CS27" s="76">
        <v>0</v>
      </c>
      <c r="CT27" s="76">
        <v>0</v>
      </c>
      <c r="CU27" s="76">
        <v>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6">
        <v>0</v>
      </c>
      <c r="DD27" s="76">
        <v>0</v>
      </c>
      <c r="DE27" s="76">
        <v>0</v>
      </c>
      <c r="DF27" s="76">
        <v>0</v>
      </c>
      <c r="DG27" s="76">
        <v>0</v>
      </c>
      <c r="DH27" s="76">
        <v>0</v>
      </c>
      <c r="DI27" s="76">
        <v>0</v>
      </c>
      <c r="DJ27" s="76">
        <v>0</v>
      </c>
      <c r="DK27" s="76">
        <v>0</v>
      </c>
      <c r="DL27" s="76">
        <v>0</v>
      </c>
      <c r="DM27" s="76">
        <v>0</v>
      </c>
      <c r="DN27" s="76">
        <v>0</v>
      </c>
      <c r="DO27" s="76">
        <v>0</v>
      </c>
      <c r="DP27" s="76">
        <v>0</v>
      </c>
      <c r="DQ27" s="76">
        <v>0</v>
      </c>
      <c r="DR27" s="76">
        <v>0</v>
      </c>
      <c r="DS27" s="76">
        <v>0</v>
      </c>
      <c r="DT27" s="76">
        <v>0</v>
      </c>
      <c r="DU27" s="76">
        <v>0</v>
      </c>
      <c r="DV27" s="76">
        <v>0</v>
      </c>
      <c r="DW27" s="76">
        <v>0</v>
      </c>
      <c r="DX27" s="76">
        <v>0</v>
      </c>
      <c r="DY27" s="76">
        <v>0</v>
      </c>
      <c r="DZ27" s="76">
        <v>0</v>
      </c>
      <c r="EA27" s="76">
        <v>0</v>
      </c>
      <c r="EB27" s="76">
        <v>0</v>
      </c>
      <c r="EC27" s="76">
        <v>0</v>
      </c>
      <c r="ED27" s="76">
        <v>0</v>
      </c>
      <c r="EE27" s="76">
        <v>0</v>
      </c>
      <c r="EF27" s="76">
        <v>0</v>
      </c>
      <c r="EG27" s="76">
        <v>0</v>
      </c>
      <c r="EH27" s="76">
        <v>0</v>
      </c>
      <c r="EI27" s="76">
        <v>0</v>
      </c>
      <c r="EJ27" s="76">
        <v>0</v>
      </c>
      <c r="EK27" s="76">
        <v>0</v>
      </c>
      <c r="EL27" s="76">
        <v>0</v>
      </c>
      <c r="EM27" s="76">
        <v>0</v>
      </c>
      <c r="EN27" s="76">
        <v>0</v>
      </c>
      <c r="EO27" s="76">
        <v>0</v>
      </c>
      <c r="EP27" s="76">
        <v>0</v>
      </c>
      <c r="EQ27" s="76">
        <v>0</v>
      </c>
      <c r="ER27" s="76">
        <v>0</v>
      </c>
      <c r="ES27" s="76">
        <v>0</v>
      </c>
      <c r="ET27" s="76">
        <v>0</v>
      </c>
      <c r="EU27" s="77"/>
      <c r="EV27" s="77"/>
      <c r="EW27" s="77"/>
      <c r="EX27" s="77"/>
      <c r="EY27" s="77"/>
      <c r="EZ27" s="77"/>
      <c r="FA27" s="77"/>
      <c r="FB27" s="7">
        <f t="shared" si="0"/>
        <v>2.44140625E-4</v>
      </c>
      <c r="FD27" s="5" t="str">
        <v>6a</v>
      </c>
      <c r="FE27" s="7">
        <v>-0.10285133328676245</v>
      </c>
    </row>
    <row r="28" spans="1:161" x14ac:dyDescent="0.25">
      <c r="A28" s="1" t="s">
        <v>41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f>$AA$3</f>
        <v>5.5555555555555545E-4</v>
      </c>
      <c r="N28" s="76">
        <f>$AB$3</f>
        <v>-8.8888888888888871E-3</v>
      </c>
      <c r="O28" s="76">
        <f>$AC$3</f>
        <v>1.8266666666666671E-2</v>
      </c>
      <c r="P28" s="76">
        <f>$AD$3</f>
        <v>-8.8888888888888871E-3</v>
      </c>
      <c r="Q28" s="76">
        <f>$AE$3</f>
        <v>5.5555555555555545E-4</v>
      </c>
      <c r="R28" s="76">
        <v>0</v>
      </c>
      <c r="S28" s="76">
        <v>0</v>
      </c>
      <c r="T28" s="76">
        <v>0</v>
      </c>
      <c r="U28" s="76">
        <v>0</v>
      </c>
      <c r="V28" s="76">
        <v>0</v>
      </c>
      <c r="W28" s="76">
        <v>0</v>
      </c>
      <c r="X28" s="76">
        <f>$AA$4</f>
        <v>-8.8888888888888871E-3</v>
      </c>
      <c r="Y28" s="76">
        <f>$AB$4</f>
        <v>0.14222222222222219</v>
      </c>
      <c r="Z28" s="76">
        <f>$AC$4</f>
        <v>-0.27306666666666674</v>
      </c>
      <c r="AA28" s="76">
        <f>$AD$4</f>
        <v>0.14222222222222219</v>
      </c>
      <c r="AB28" s="76">
        <f>$AE$4</f>
        <v>-8.8888888888888871E-3</v>
      </c>
      <c r="AC28" s="76">
        <v>0</v>
      </c>
      <c r="AD28" s="76">
        <v>0</v>
      </c>
      <c r="AE28" s="76">
        <v>0</v>
      </c>
      <c r="AF28" s="76">
        <v>0</v>
      </c>
      <c r="AG28" s="76">
        <v>0</v>
      </c>
      <c r="AH28" s="76">
        <v>0</v>
      </c>
      <c r="AI28" s="76">
        <v>0</v>
      </c>
      <c r="AJ28" s="76">
        <f>$AA$5</f>
        <v>1.0038156192694148</v>
      </c>
      <c r="AK28" s="76">
        <f>$AB$5</f>
        <v>-4.0610499083106379</v>
      </c>
      <c r="AL28" s="76">
        <f>$AC$5</f>
        <v>6.1240685780824471</v>
      </c>
      <c r="AM28" s="76">
        <f>$AD$5</f>
        <v>-4.0610499083106379</v>
      </c>
      <c r="AN28" s="76">
        <f>$AE$5</f>
        <v>1.0038156192694148</v>
      </c>
      <c r="AO28" s="76">
        <v>0</v>
      </c>
      <c r="AP28" s="76">
        <v>0</v>
      </c>
      <c r="AQ28" s="76">
        <v>0</v>
      </c>
      <c r="AR28" s="76">
        <v>0</v>
      </c>
      <c r="AS28" s="76">
        <v>0</v>
      </c>
      <c r="AT28" s="76">
        <v>0</v>
      </c>
      <c r="AU28" s="76">
        <v>0</v>
      </c>
      <c r="AV28" s="76">
        <v>0</v>
      </c>
      <c r="AW28" s="76">
        <f>$AA$6</f>
        <v>-8.8888888888888871E-3</v>
      </c>
      <c r="AX28" s="76">
        <f>$AB$6</f>
        <v>0.14222222222222219</v>
      </c>
      <c r="AY28" s="76">
        <f>$AC$6</f>
        <v>-0.27306666666666674</v>
      </c>
      <c r="AZ28" s="76">
        <f>$AD$6</f>
        <v>0.14222222222222219</v>
      </c>
      <c r="BA28" s="76">
        <f>$AE$6</f>
        <v>-8.8888888888888871E-3</v>
      </c>
      <c r="BB28" s="76">
        <v>0</v>
      </c>
      <c r="BC28" s="76">
        <v>0</v>
      </c>
      <c r="BD28" s="76">
        <v>0</v>
      </c>
      <c r="BE28" s="76">
        <v>0</v>
      </c>
      <c r="BF28" s="76">
        <v>0</v>
      </c>
      <c r="BG28" s="76">
        <v>0</v>
      </c>
      <c r="BH28" s="76">
        <v>0</v>
      </c>
      <c r="BI28" s="76">
        <v>0</v>
      </c>
      <c r="BJ28" s="76">
        <f>$AA$7</f>
        <v>5.5555555555555545E-4</v>
      </c>
      <c r="BK28" s="76">
        <f>$AB$7</f>
        <v>-8.8888888888888871E-3</v>
      </c>
      <c r="BL28" s="76">
        <f>$AC$7</f>
        <v>1.8266666666666671E-2</v>
      </c>
      <c r="BM28" s="76">
        <f>$AD$7</f>
        <v>-8.8888888888888871E-3</v>
      </c>
      <c r="BN28" s="76">
        <f>$AE$7</f>
        <v>5.5555555555555545E-4</v>
      </c>
      <c r="BO28" s="76">
        <v>0</v>
      </c>
      <c r="BP28" s="76">
        <v>0</v>
      </c>
      <c r="BQ28" s="76">
        <v>0</v>
      </c>
      <c r="BR28" s="76">
        <v>0</v>
      </c>
      <c r="BS28" s="76">
        <v>0</v>
      </c>
      <c r="BT28" s="76">
        <v>0</v>
      </c>
      <c r="BU28" s="76">
        <v>0</v>
      </c>
      <c r="BV28" s="76">
        <v>0</v>
      </c>
      <c r="BW28" s="76">
        <v>0</v>
      </c>
      <c r="BX28" s="76">
        <v>0</v>
      </c>
      <c r="BY28" s="76">
        <v>0</v>
      </c>
      <c r="BZ28" s="76">
        <v>0</v>
      </c>
      <c r="CA28" s="76">
        <v>0</v>
      </c>
      <c r="CB28" s="76">
        <v>0</v>
      </c>
      <c r="CC28" s="76">
        <v>0</v>
      </c>
      <c r="CD28" s="76">
        <v>0</v>
      </c>
      <c r="CE28" s="76">
        <v>0</v>
      </c>
      <c r="CF28" s="76">
        <v>0</v>
      </c>
      <c r="CG28" s="76">
        <v>0</v>
      </c>
      <c r="CH28" s="76">
        <v>0</v>
      </c>
      <c r="CI28" s="76">
        <v>0</v>
      </c>
      <c r="CJ28" s="76">
        <v>0</v>
      </c>
      <c r="CK28" s="76">
        <v>0</v>
      </c>
      <c r="CL28" s="76">
        <v>0</v>
      </c>
      <c r="CM28" s="76">
        <v>0</v>
      </c>
      <c r="CN28" s="76">
        <v>0</v>
      </c>
      <c r="CO28" s="76">
        <v>0</v>
      </c>
      <c r="CP28" s="76">
        <v>0</v>
      </c>
      <c r="CQ28" s="76">
        <v>0</v>
      </c>
      <c r="CR28" s="76">
        <v>0</v>
      </c>
      <c r="CS28" s="76">
        <v>0</v>
      </c>
      <c r="CT28" s="76">
        <v>0</v>
      </c>
      <c r="CU28" s="76">
        <v>0</v>
      </c>
      <c r="CV28" s="76">
        <v>0</v>
      </c>
      <c r="CW28" s="76">
        <v>0</v>
      </c>
      <c r="CX28" s="76">
        <v>0</v>
      </c>
      <c r="CY28" s="76">
        <v>0</v>
      </c>
      <c r="CZ28" s="76">
        <v>0</v>
      </c>
      <c r="DA28" s="76">
        <v>0</v>
      </c>
      <c r="DB28" s="76">
        <v>0</v>
      </c>
      <c r="DC28" s="76">
        <v>0</v>
      </c>
      <c r="DD28" s="76">
        <v>0</v>
      </c>
      <c r="DE28" s="76">
        <v>0</v>
      </c>
      <c r="DF28" s="76">
        <v>0</v>
      </c>
      <c r="DG28" s="76">
        <v>0</v>
      </c>
      <c r="DH28" s="76">
        <v>0</v>
      </c>
      <c r="DI28" s="76">
        <v>0</v>
      </c>
      <c r="DJ28" s="76">
        <v>0</v>
      </c>
      <c r="DK28" s="76">
        <v>0</v>
      </c>
      <c r="DL28" s="76">
        <v>0</v>
      </c>
      <c r="DM28" s="76">
        <v>0</v>
      </c>
      <c r="DN28" s="76">
        <v>0</v>
      </c>
      <c r="DO28" s="76">
        <v>0</v>
      </c>
      <c r="DP28" s="76">
        <v>0</v>
      </c>
      <c r="DQ28" s="76">
        <v>0</v>
      </c>
      <c r="DR28" s="76">
        <v>0</v>
      </c>
      <c r="DS28" s="76">
        <v>0</v>
      </c>
      <c r="DT28" s="76">
        <v>0</v>
      </c>
      <c r="DU28" s="76">
        <v>0</v>
      </c>
      <c r="DV28" s="76">
        <v>0</v>
      </c>
      <c r="DW28" s="76">
        <v>0</v>
      </c>
      <c r="DX28" s="76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6">
        <v>0</v>
      </c>
      <c r="EE28" s="76">
        <v>0</v>
      </c>
      <c r="EF28" s="76">
        <v>0</v>
      </c>
      <c r="EG28" s="76">
        <v>0</v>
      </c>
      <c r="EH28" s="76">
        <v>0</v>
      </c>
      <c r="EI28" s="76">
        <v>0</v>
      </c>
      <c r="EJ28" s="76">
        <v>0</v>
      </c>
      <c r="EK28" s="76">
        <v>0</v>
      </c>
      <c r="EL28" s="76">
        <v>0</v>
      </c>
      <c r="EM28" s="76">
        <v>0</v>
      </c>
      <c r="EN28" s="76">
        <v>0</v>
      </c>
      <c r="EO28" s="76">
        <v>0</v>
      </c>
      <c r="EP28" s="76">
        <v>0</v>
      </c>
      <c r="EQ28" s="76">
        <v>0</v>
      </c>
      <c r="ER28" s="76">
        <v>0</v>
      </c>
      <c r="ES28" s="76">
        <v>0</v>
      </c>
      <c r="ET28" s="76">
        <v>0</v>
      </c>
      <c r="EU28" s="77"/>
      <c r="EV28" s="77"/>
      <c r="EW28" s="77"/>
      <c r="EX28" s="77"/>
      <c r="EY28" s="77"/>
      <c r="EZ28" s="77"/>
      <c r="FA28" s="77"/>
      <c r="FB28" s="7">
        <f t="shared" si="0"/>
        <v>2.44140625E-4</v>
      </c>
      <c r="FD28" s="5" t="str">
        <v>7a</v>
      </c>
      <c r="FE28" s="7">
        <v>-8.1305280112476619E-2</v>
      </c>
    </row>
    <row r="29" spans="1:161" x14ac:dyDescent="0.25">
      <c r="A29" s="1" t="s">
        <v>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f>$AA$3</f>
        <v>5.5555555555555545E-4</v>
      </c>
      <c r="O29" s="76">
        <f>$AB$3</f>
        <v>-8.8888888888888871E-3</v>
      </c>
      <c r="P29" s="76">
        <f>$AC$3</f>
        <v>1.8266666666666671E-2</v>
      </c>
      <c r="Q29" s="76">
        <f>$AD$3</f>
        <v>-8.8888888888888871E-3</v>
      </c>
      <c r="R29" s="76">
        <f>$AE$3</f>
        <v>5.5555555555555545E-4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f>$AA$4</f>
        <v>-8.8888888888888871E-3</v>
      </c>
      <c r="Z29" s="76">
        <f>$AB$4</f>
        <v>0.14222222222222219</v>
      </c>
      <c r="AA29" s="76">
        <f>$AC$4</f>
        <v>-0.27306666666666674</v>
      </c>
      <c r="AB29" s="76">
        <f>$AD$4</f>
        <v>0.14222222222222219</v>
      </c>
      <c r="AC29" s="76">
        <f>$AE$4</f>
        <v>-8.8888888888888871E-3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f>$AA$5</f>
        <v>1.0038156192694148</v>
      </c>
      <c r="AL29" s="76">
        <f>$AB$5</f>
        <v>-4.0610499083106379</v>
      </c>
      <c r="AM29" s="76">
        <f>$AC$5</f>
        <v>6.1240685780824471</v>
      </c>
      <c r="AN29" s="76">
        <f>$AD$5</f>
        <v>-4.0610499083106379</v>
      </c>
      <c r="AO29" s="76">
        <f>$AE$5</f>
        <v>1.0038156192694148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f>$AA$6</f>
        <v>-8.8888888888888871E-3</v>
      </c>
      <c r="AY29" s="76">
        <f>$AB$6</f>
        <v>0.14222222222222219</v>
      </c>
      <c r="AZ29" s="76">
        <f>$AC$6</f>
        <v>-0.27306666666666674</v>
      </c>
      <c r="BA29" s="76">
        <f>$AD$6</f>
        <v>0.14222222222222219</v>
      </c>
      <c r="BB29" s="76">
        <f>$AE$6</f>
        <v>-8.8888888888888871E-3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f>$AA$7</f>
        <v>5.5555555555555545E-4</v>
      </c>
      <c r="BL29" s="76">
        <f>$AB$7</f>
        <v>-8.8888888888888871E-3</v>
      </c>
      <c r="BM29" s="76">
        <f>$AC$7</f>
        <v>1.8266666666666671E-2</v>
      </c>
      <c r="BN29" s="76">
        <f>$AD$7</f>
        <v>-8.8888888888888871E-3</v>
      </c>
      <c r="BO29" s="76">
        <f>$AE$7</f>
        <v>5.5555555555555545E-4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7"/>
      <c r="EV29" s="77"/>
      <c r="EW29" s="77"/>
      <c r="EX29" s="77"/>
      <c r="EY29" s="77"/>
      <c r="EZ29" s="77"/>
      <c r="FA29" s="77"/>
      <c r="FB29" s="7">
        <f t="shared" si="0"/>
        <v>2.44140625E-4</v>
      </c>
      <c r="FD29" s="5" t="str">
        <v>8a</v>
      </c>
      <c r="FE29" s="7">
        <v>-4.4050822695864161E-2</v>
      </c>
    </row>
    <row r="30" spans="1:161" x14ac:dyDescent="0.25">
      <c r="A30" s="1" t="s">
        <v>134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  <c r="K30" s="76">
        <v>0</v>
      </c>
      <c r="L30" s="76">
        <v>0</v>
      </c>
      <c r="M30" s="76">
        <v>0</v>
      </c>
      <c r="N30" s="76">
        <v>0</v>
      </c>
      <c r="O30" s="76">
        <f>$AA$3</f>
        <v>5.5555555555555545E-4</v>
      </c>
      <c r="P30" s="76">
        <f>$AB$3</f>
        <v>-8.8888888888888871E-3</v>
      </c>
      <c r="Q30" s="76">
        <f>$AC$3</f>
        <v>1.8266666666666671E-2</v>
      </c>
      <c r="R30" s="76">
        <f>$AD$3</f>
        <v>-8.8888888888888871E-3</v>
      </c>
      <c r="S30" s="76">
        <f>$AE$3</f>
        <v>5.5555555555555545E-4</v>
      </c>
      <c r="T30" s="76">
        <v>0</v>
      </c>
      <c r="U30" s="76">
        <v>0</v>
      </c>
      <c r="V30" s="76">
        <v>0</v>
      </c>
      <c r="W30" s="76">
        <v>0</v>
      </c>
      <c r="X30" s="76">
        <v>0</v>
      </c>
      <c r="Y30" s="76">
        <v>0</v>
      </c>
      <c r="Z30" s="76">
        <f>$AA$4</f>
        <v>-8.8888888888888871E-3</v>
      </c>
      <c r="AA30" s="76">
        <f>$AB$4</f>
        <v>0.14222222222222219</v>
      </c>
      <c r="AB30" s="76">
        <f>$AC$4</f>
        <v>-0.27306666666666674</v>
      </c>
      <c r="AC30" s="76">
        <f>$AD$4</f>
        <v>0.14222222222222219</v>
      </c>
      <c r="AD30" s="76">
        <f>$AE$4</f>
        <v>-8.8888888888888871E-3</v>
      </c>
      <c r="AE30" s="76">
        <v>0</v>
      </c>
      <c r="AF30" s="76">
        <v>0</v>
      </c>
      <c r="AG30" s="76">
        <v>0</v>
      </c>
      <c r="AH30" s="76">
        <v>0</v>
      </c>
      <c r="AI30" s="76">
        <v>0</v>
      </c>
      <c r="AJ30" s="76">
        <v>0</v>
      </c>
      <c r="AK30" s="76">
        <v>0</v>
      </c>
      <c r="AL30" s="76">
        <f>$AA$5</f>
        <v>1.0038156192694148</v>
      </c>
      <c r="AM30" s="76">
        <f>$AB$5</f>
        <v>-4.0610499083106379</v>
      </c>
      <c r="AN30" s="76">
        <f>$AC$5</f>
        <v>6.1240685780824471</v>
      </c>
      <c r="AO30" s="76">
        <f>$AD$5</f>
        <v>-4.0610499083106379</v>
      </c>
      <c r="AP30" s="76">
        <f>$AE$5</f>
        <v>1.0038156192694148</v>
      </c>
      <c r="AQ30" s="76">
        <v>0</v>
      </c>
      <c r="AR30" s="76">
        <v>0</v>
      </c>
      <c r="AS30" s="76">
        <v>0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f>$AA$6</f>
        <v>-8.8888888888888871E-3</v>
      </c>
      <c r="AZ30" s="76">
        <f>$AB$6</f>
        <v>0.14222222222222219</v>
      </c>
      <c r="BA30" s="76">
        <f>$AC$6</f>
        <v>-0.27306666666666674</v>
      </c>
      <c r="BB30" s="76">
        <f>$AD$6</f>
        <v>0.14222222222222219</v>
      </c>
      <c r="BC30" s="76">
        <f>$AE$6</f>
        <v>-8.8888888888888871E-3</v>
      </c>
      <c r="BD30" s="76">
        <v>0</v>
      </c>
      <c r="BE30" s="76">
        <v>0</v>
      </c>
      <c r="BF30" s="76">
        <v>0</v>
      </c>
      <c r="BG30" s="76">
        <v>0</v>
      </c>
      <c r="BH30" s="76">
        <v>0</v>
      </c>
      <c r="BI30" s="76">
        <v>0</v>
      </c>
      <c r="BJ30" s="76">
        <v>0</v>
      </c>
      <c r="BK30" s="76">
        <v>0</v>
      </c>
      <c r="BL30" s="76">
        <f>$AA$7</f>
        <v>5.5555555555555545E-4</v>
      </c>
      <c r="BM30" s="76">
        <f>$AB$7</f>
        <v>-8.8888888888888871E-3</v>
      </c>
      <c r="BN30" s="76">
        <f>$AC$7</f>
        <v>1.8266666666666671E-2</v>
      </c>
      <c r="BO30" s="76">
        <f>$AD$7</f>
        <v>-8.8888888888888871E-3</v>
      </c>
      <c r="BP30" s="76">
        <f>$AE$7</f>
        <v>5.5555555555555545E-4</v>
      </c>
      <c r="BQ30" s="76">
        <v>0</v>
      </c>
      <c r="BR30" s="76">
        <v>0</v>
      </c>
      <c r="BS30" s="76">
        <v>0</v>
      </c>
      <c r="BT30" s="76">
        <v>0</v>
      </c>
      <c r="BU30" s="76">
        <v>0</v>
      </c>
      <c r="BV30" s="76">
        <v>0</v>
      </c>
      <c r="BW30" s="76">
        <v>0</v>
      </c>
      <c r="BX30" s="76">
        <v>0</v>
      </c>
      <c r="BY30" s="76">
        <v>0</v>
      </c>
      <c r="BZ30" s="76">
        <v>0</v>
      </c>
      <c r="CA30" s="76">
        <v>0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6">
        <v>0</v>
      </c>
      <c r="CK30" s="76">
        <v>0</v>
      </c>
      <c r="CL30" s="76">
        <v>0</v>
      </c>
      <c r="CM30" s="76">
        <v>0</v>
      </c>
      <c r="CN30" s="76">
        <v>0</v>
      </c>
      <c r="CO30" s="76">
        <v>0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6">
        <v>0</v>
      </c>
      <c r="CY30" s="76">
        <v>0</v>
      </c>
      <c r="CZ30" s="76">
        <v>0</v>
      </c>
      <c r="DA30" s="76">
        <v>0</v>
      </c>
      <c r="DB30" s="76">
        <v>0</v>
      </c>
      <c r="DC30" s="76">
        <v>0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6">
        <v>0</v>
      </c>
      <c r="DM30" s="76">
        <v>0</v>
      </c>
      <c r="DN30" s="76">
        <v>0</v>
      </c>
      <c r="DO30" s="76">
        <v>0</v>
      </c>
      <c r="DP30" s="76">
        <v>0</v>
      </c>
      <c r="DQ30" s="76">
        <v>0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6">
        <v>0</v>
      </c>
      <c r="DY30" s="76">
        <v>0</v>
      </c>
      <c r="DZ30" s="76">
        <v>0</v>
      </c>
      <c r="EA30" s="76">
        <v>0</v>
      </c>
      <c r="EB30" s="76">
        <v>0</v>
      </c>
      <c r="EC30" s="76">
        <v>0</v>
      </c>
      <c r="ED30" s="76">
        <v>0</v>
      </c>
      <c r="EE30" s="76">
        <v>0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6">
        <v>0</v>
      </c>
      <c r="EN30" s="76">
        <v>0</v>
      </c>
      <c r="EO30" s="76">
        <v>0</v>
      </c>
      <c r="EP30" s="76">
        <v>0</v>
      </c>
      <c r="EQ30" s="76">
        <v>0</v>
      </c>
      <c r="ER30" s="76">
        <v>0</v>
      </c>
      <c r="ES30" s="76">
        <v>0</v>
      </c>
      <c r="ET30" s="76">
        <v>0</v>
      </c>
      <c r="EU30" s="77"/>
      <c r="EV30" s="77"/>
      <c r="EW30" s="77"/>
      <c r="EX30" s="77"/>
      <c r="EY30" s="77"/>
      <c r="EZ30" s="77"/>
      <c r="FA30" s="77"/>
      <c r="FB30" s="7">
        <f t="shared" si="0"/>
        <v>2.44140625E-4</v>
      </c>
      <c r="FD30" s="5" t="str">
        <v>9a</v>
      </c>
      <c r="FE30" s="7">
        <v>3.8486694693339657E-18</v>
      </c>
    </row>
    <row r="31" spans="1:161" x14ac:dyDescent="0.25">
      <c r="A31" s="1" t="s">
        <v>135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f>AK3</f>
        <v>1.6000000000000001E-3</v>
      </c>
      <c r="S31" s="76">
        <v>0</v>
      </c>
      <c r="T31" s="76">
        <v>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f>AJ4</f>
        <v>0.08</v>
      </c>
      <c r="AC31" s="76">
        <f>AK4</f>
        <v>-0.16639999999999999</v>
      </c>
      <c r="AD31" s="76">
        <f>AL4</f>
        <v>0.08</v>
      </c>
      <c r="AE31" s="76">
        <v>0</v>
      </c>
      <c r="AF31" s="76">
        <v>0</v>
      </c>
      <c r="AG31" s="76">
        <v>0</v>
      </c>
      <c r="AH31" s="76">
        <v>0</v>
      </c>
      <c r="AI31" s="76">
        <v>0</v>
      </c>
      <c r="AJ31" s="76">
        <v>0</v>
      </c>
      <c r="AK31" s="76">
        <v>0</v>
      </c>
      <c r="AL31" s="76">
        <v>0</v>
      </c>
      <c r="AM31" s="76">
        <f>AI5</f>
        <v>1</v>
      </c>
      <c r="AN31" s="76">
        <f>AJ5</f>
        <v>-4.0057874312329789</v>
      </c>
      <c r="AO31" s="76">
        <f>AK5</f>
        <v>6.0211748624659576</v>
      </c>
      <c r="AP31" s="76">
        <f>AL5</f>
        <v>-4.0057874312329789</v>
      </c>
      <c r="AQ31" s="76">
        <f>AM5</f>
        <v>1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v>0</v>
      </c>
      <c r="BA31" s="76">
        <f>AJ6</f>
        <v>0.08</v>
      </c>
      <c r="BB31" s="76">
        <f>AK6</f>
        <v>-0.16639999999999999</v>
      </c>
      <c r="BC31" s="76">
        <f>AL6</f>
        <v>0.08</v>
      </c>
      <c r="BD31" s="76">
        <v>0</v>
      </c>
      <c r="BE31" s="76">
        <v>0</v>
      </c>
      <c r="BF31" s="76">
        <v>0</v>
      </c>
      <c r="BG31" s="76">
        <v>0</v>
      </c>
      <c r="BH31" s="76">
        <v>0</v>
      </c>
      <c r="BI31" s="76">
        <v>0</v>
      </c>
      <c r="BJ31" s="76">
        <v>0</v>
      </c>
      <c r="BK31" s="76">
        <v>0</v>
      </c>
      <c r="BL31" s="76">
        <v>0</v>
      </c>
      <c r="BM31" s="76">
        <v>0</v>
      </c>
      <c r="BN31" s="76">
        <v>0</v>
      </c>
      <c r="BO31" s="76">
        <f>AK7</f>
        <v>1.6000000000000001E-3</v>
      </c>
      <c r="BP31" s="76">
        <v>0</v>
      </c>
      <c r="BQ31" s="76">
        <v>0</v>
      </c>
      <c r="BR31" s="76">
        <v>0</v>
      </c>
      <c r="BS31" s="76">
        <v>0</v>
      </c>
      <c r="BT31" s="76">
        <v>0</v>
      </c>
      <c r="BU31" s="76">
        <v>0</v>
      </c>
      <c r="BV31" s="76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  <c r="CM31" s="76">
        <v>0</v>
      </c>
      <c r="CN31" s="76">
        <v>0</v>
      </c>
      <c r="CO31" s="76">
        <v>0</v>
      </c>
      <c r="CP31" s="76">
        <v>0</v>
      </c>
      <c r="CQ31" s="76">
        <v>0</v>
      </c>
      <c r="CR31" s="76">
        <v>0</v>
      </c>
      <c r="CS31" s="76">
        <v>0</v>
      </c>
      <c r="CT31" s="76">
        <v>0</v>
      </c>
      <c r="CU31" s="76">
        <v>0</v>
      </c>
      <c r="CV31" s="76">
        <v>0</v>
      </c>
      <c r="CW31" s="76">
        <v>0</v>
      </c>
      <c r="CX31" s="76">
        <v>0</v>
      </c>
      <c r="CY31" s="76">
        <v>0</v>
      </c>
      <c r="CZ31" s="76">
        <v>0</v>
      </c>
      <c r="DA31" s="76">
        <v>0</v>
      </c>
      <c r="DB31" s="76">
        <v>0</v>
      </c>
      <c r="DC31" s="76">
        <v>0</v>
      </c>
      <c r="DD31" s="76">
        <v>0</v>
      </c>
      <c r="DE31" s="76">
        <v>0</v>
      </c>
      <c r="DF31" s="76">
        <v>0</v>
      </c>
      <c r="DG31" s="76">
        <v>0</v>
      </c>
      <c r="DH31" s="76">
        <v>0</v>
      </c>
      <c r="DI31" s="76">
        <v>0</v>
      </c>
      <c r="DJ31" s="76">
        <v>0</v>
      </c>
      <c r="DK31" s="76">
        <v>0</v>
      </c>
      <c r="DL31" s="76">
        <v>0</v>
      </c>
      <c r="DM31" s="76">
        <v>0</v>
      </c>
      <c r="DN31" s="76">
        <v>0</v>
      </c>
      <c r="DO31" s="76">
        <v>0</v>
      </c>
      <c r="DP31" s="76">
        <v>0</v>
      </c>
      <c r="DQ31" s="76">
        <v>0</v>
      </c>
      <c r="DR31" s="76">
        <v>0</v>
      </c>
      <c r="DS31" s="76">
        <v>0</v>
      </c>
      <c r="DT31" s="76">
        <v>0</v>
      </c>
      <c r="DU31" s="76">
        <v>0</v>
      </c>
      <c r="DV31" s="76">
        <v>0</v>
      </c>
      <c r="DW31" s="76">
        <v>0</v>
      </c>
      <c r="DX31" s="76">
        <v>0</v>
      </c>
      <c r="DY31" s="76">
        <v>0</v>
      </c>
      <c r="DZ31" s="76">
        <v>0</v>
      </c>
      <c r="EA31" s="76">
        <v>0</v>
      </c>
      <c r="EB31" s="76">
        <v>0</v>
      </c>
      <c r="EC31" s="76">
        <v>0</v>
      </c>
      <c r="ED31" s="76">
        <v>0</v>
      </c>
      <c r="EE31" s="76">
        <v>0</v>
      </c>
      <c r="EF31" s="76">
        <v>0</v>
      </c>
      <c r="EG31" s="76">
        <v>0</v>
      </c>
      <c r="EH31" s="76">
        <v>0</v>
      </c>
      <c r="EI31" s="76">
        <v>0</v>
      </c>
      <c r="EJ31" s="76">
        <v>0</v>
      </c>
      <c r="EK31" s="76">
        <v>0</v>
      </c>
      <c r="EL31" s="76">
        <v>0</v>
      </c>
      <c r="EM31" s="76">
        <v>0</v>
      </c>
      <c r="EN31" s="76">
        <v>0</v>
      </c>
      <c r="EO31" s="76">
        <v>0</v>
      </c>
      <c r="EP31" s="76">
        <v>0</v>
      </c>
      <c r="EQ31" s="76">
        <v>0</v>
      </c>
      <c r="ER31" s="76">
        <v>0</v>
      </c>
      <c r="ES31" s="76">
        <v>0</v>
      </c>
      <c r="ET31" s="76">
        <v>0</v>
      </c>
      <c r="EU31" s="77"/>
      <c r="EV31" s="77"/>
      <c r="EW31" s="77"/>
      <c r="EX31" s="77"/>
      <c r="EY31" s="77"/>
      <c r="EZ31" s="77"/>
      <c r="FA31" s="77"/>
      <c r="FB31" s="7">
        <f t="shared" si="0"/>
        <v>2.44140625E-4</v>
      </c>
      <c r="FD31" s="5" t="str">
        <v>9b</v>
      </c>
      <c r="FE31" s="7">
        <v>4.7102580508364175E-2</v>
      </c>
    </row>
    <row r="32" spans="1:161" x14ac:dyDescent="0.25">
      <c r="A32" s="1" t="s">
        <v>43</v>
      </c>
      <c r="B32" s="76">
        <v>0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6">
        <v>0</v>
      </c>
      <c r="Q32" s="76">
        <v>0</v>
      </c>
      <c r="R32" s="76">
        <v>0</v>
      </c>
      <c r="S32" s="76">
        <v>0</v>
      </c>
      <c r="T32" s="76">
        <v>0</v>
      </c>
      <c r="U32" s="76">
        <f>$AK$3</f>
        <v>1.6000000000000001E-3</v>
      </c>
      <c r="V32" s="76">
        <v>0</v>
      </c>
      <c r="W32" s="76">
        <v>0</v>
      </c>
      <c r="X32" s="76">
        <v>0</v>
      </c>
      <c r="Y32" s="76">
        <v>0</v>
      </c>
      <c r="Z32" s="76">
        <v>0</v>
      </c>
      <c r="AA32" s="76">
        <v>0</v>
      </c>
      <c r="AB32" s="76">
        <v>0</v>
      </c>
      <c r="AC32" s="76">
        <v>0</v>
      </c>
      <c r="AD32" s="76">
        <v>0</v>
      </c>
      <c r="AE32" s="76">
        <v>0</v>
      </c>
      <c r="AF32" s="76">
        <f>$AJ$4</f>
        <v>0.08</v>
      </c>
      <c r="AG32" s="76">
        <f>$AK$4</f>
        <v>-0.16639999999999999</v>
      </c>
      <c r="AH32" s="76">
        <f>$AL$4</f>
        <v>0.08</v>
      </c>
      <c r="AI32" s="76">
        <v>0</v>
      </c>
      <c r="AJ32" s="76">
        <v>0</v>
      </c>
      <c r="AK32" s="76">
        <v>0</v>
      </c>
      <c r="AL32" s="76">
        <v>0</v>
      </c>
      <c r="AM32" s="76">
        <v>0</v>
      </c>
      <c r="AN32" s="76">
        <v>0</v>
      </c>
      <c r="AO32" s="76">
        <v>0</v>
      </c>
      <c r="AP32" s="76">
        <v>0</v>
      </c>
      <c r="AQ32" s="76">
        <v>0</v>
      </c>
      <c r="AR32" s="76">
        <f>$AI$5</f>
        <v>1</v>
      </c>
      <c r="AS32" s="76">
        <f>$AJ$5</f>
        <v>-4.0057874312329789</v>
      </c>
      <c r="AT32" s="76">
        <f>$AK$5</f>
        <v>6.0211748624659576</v>
      </c>
      <c r="AU32" s="76">
        <f>$AL$5</f>
        <v>-4.0057874312329789</v>
      </c>
      <c r="AV32" s="76">
        <f>$AM$5</f>
        <v>1</v>
      </c>
      <c r="AW32" s="76">
        <v>0</v>
      </c>
      <c r="AX32" s="76">
        <v>0</v>
      </c>
      <c r="AY32" s="76">
        <v>0</v>
      </c>
      <c r="AZ32" s="76">
        <v>0</v>
      </c>
      <c r="BA32" s="76">
        <v>0</v>
      </c>
      <c r="BB32" s="76">
        <v>0</v>
      </c>
      <c r="BC32" s="76">
        <v>0</v>
      </c>
      <c r="BD32" s="76">
        <v>0</v>
      </c>
      <c r="BE32" s="76">
        <v>0</v>
      </c>
      <c r="BF32" s="76">
        <f>$AJ$6</f>
        <v>0.08</v>
      </c>
      <c r="BG32" s="76">
        <f>$AK$6</f>
        <v>-0.16639999999999999</v>
      </c>
      <c r="BH32" s="76">
        <f>$AL$6</f>
        <v>0.08</v>
      </c>
      <c r="BI32" s="76">
        <v>0</v>
      </c>
      <c r="BJ32" s="76">
        <v>0</v>
      </c>
      <c r="BK32" s="76">
        <v>0</v>
      </c>
      <c r="BL32" s="76">
        <v>0</v>
      </c>
      <c r="BM32" s="76">
        <v>0</v>
      </c>
      <c r="BN32" s="76">
        <v>0</v>
      </c>
      <c r="BO32" s="76">
        <v>0</v>
      </c>
      <c r="BP32" s="76">
        <v>0</v>
      </c>
      <c r="BQ32" s="76">
        <v>0</v>
      </c>
      <c r="BR32" s="76">
        <v>0</v>
      </c>
      <c r="BS32" s="76">
        <v>0</v>
      </c>
      <c r="BT32" s="76">
        <f>$AK$7</f>
        <v>1.6000000000000001E-3</v>
      </c>
      <c r="BU32" s="76">
        <v>0</v>
      </c>
      <c r="BV32" s="76">
        <v>0</v>
      </c>
      <c r="BW32" s="76">
        <v>0</v>
      </c>
      <c r="BX32" s="76">
        <v>0</v>
      </c>
      <c r="BY32" s="76">
        <v>0</v>
      </c>
      <c r="BZ32" s="76">
        <v>0</v>
      </c>
      <c r="CA32" s="76">
        <v>0</v>
      </c>
      <c r="CB32" s="76">
        <v>0</v>
      </c>
      <c r="CC32" s="76">
        <v>0</v>
      </c>
      <c r="CD32" s="76">
        <v>0</v>
      </c>
      <c r="CE32" s="76">
        <v>0</v>
      </c>
      <c r="CF32" s="76">
        <v>0</v>
      </c>
      <c r="CG32" s="76">
        <v>0</v>
      </c>
      <c r="CH32" s="76">
        <v>0</v>
      </c>
      <c r="CI32" s="76">
        <v>0</v>
      </c>
      <c r="CJ32" s="76">
        <v>0</v>
      </c>
      <c r="CK32" s="76">
        <v>0</v>
      </c>
      <c r="CL32" s="76">
        <v>0</v>
      </c>
      <c r="CM32" s="76">
        <v>0</v>
      </c>
      <c r="CN32" s="76">
        <v>0</v>
      </c>
      <c r="CO32" s="76">
        <v>0</v>
      </c>
      <c r="CP32" s="76">
        <v>0</v>
      </c>
      <c r="CQ32" s="76">
        <v>0</v>
      </c>
      <c r="CR32" s="76">
        <v>0</v>
      </c>
      <c r="CS32" s="76">
        <v>0</v>
      </c>
      <c r="CT32" s="76">
        <v>0</v>
      </c>
      <c r="CU32" s="76">
        <v>0</v>
      </c>
      <c r="CV32" s="76">
        <v>0</v>
      </c>
      <c r="CW32" s="76">
        <v>0</v>
      </c>
      <c r="CX32" s="76">
        <v>0</v>
      </c>
      <c r="CY32" s="76">
        <v>0</v>
      </c>
      <c r="CZ32" s="76">
        <v>0</v>
      </c>
      <c r="DA32" s="76">
        <v>0</v>
      </c>
      <c r="DB32" s="76">
        <v>0</v>
      </c>
      <c r="DC32" s="76">
        <v>0</v>
      </c>
      <c r="DD32" s="76">
        <v>0</v>
      </c>
      <c r="DE32" s="76">
        <v>0</v>
      </c>
      <c r="DF32" s="76">
        <v>0</v>
      </c>
      <c r="DG32" s="76">
        <v>0</v>
      </c>
      <c r="DH32" s="76">
        <v>0</v>
      </c>
      <c r="DI32" s="76">
        <v>0</v>
      </c>
      <c r="DJ32" s="76">
        <v>0</v>
      </c>
      <c r="DK32" s="76">
        <v>0</v>
      </c>
      <c r="DL32" s="76">
        <v>0</v>
      </c>
      <c r="DM32" s="76">
        <v>0</v>
      </c>
      <c r="DN32" s="76">
        <v>0</v>
      </c>
      <c r="DO32" s="76">
        <v>0</v>
      </c>
      <c r="DP32" s="76">
        <v>0</v>
      </c>
      <c r="DQ32" s="76">
        <v>0</v>
      </c>
      <c r="DR32" s="76">
        <v>0</v>
      </c>
      <c r="DS32" s="76">
        <v>0</v>
      </c>
      <c r="DT32" s="76">
        <v>0</v>
      </c>
      <c r="DU32" s="76">
        <v>0</v>
      </c>
      <c r="DV32" s="76">
        <v>0</v>
      </c>
      <c r="DW32" s="76">
        <v>0</v>
      </c>
      <c r="DX32" s="76">
        <v>0</v>
      </c>
      <c r="DY32" s="76">
        <v>0</v>
      </c>
      <c r="DZ32" s="76">
        <v>0</v>
      </c>
      <c r="EA32" s="76">
        <v>0</v>
      </c>
      <c r="EB32" s="76">
        <v>0</v>
      </c>
      <c r="EC32" s="76">
        <v>0</v>
      </c>
      <c r="ED32" s="76">
        <v>0</v>
      </c>
      <c r="EE32" s="76">
        <v>0</v>
      </c>
      <c r="EF32" s="76">
        <v>0</v>
      </c>
      <c r="EG32" s="76">
        <v>0</v>
      </c>
      <c r="EH32" s="76">
        <v>0</v>
      </c>
      <c r="EI32" s="76">
        <v>0</v>
      </c>
      <c r="EJ32" s="76">
        <v>0</v>
      </c>
      <c r="EK32" s="76">
        <v>0</v>
      </c>
      <c r="EL32" s="76">
        <v>0</v>
      </c>
      <c r="EM32" s="76">
        <v>0</v>
      </c>
      <c r="EN32" s="76">
        <v>0</v>
      </c>
      <c r="EO32" s="76">
        <v>0</v>
      </c>
      <c r="EP32" s="76">
        <v>0</v>
      </c>
      <c r="EQ32" s="76">
        <v>0</v>
      </c>
      <c r="ER32" s="76">
        <v>0</v>
      </c>
      <c r="ES32" s="76">
        <v>0</v>
      </c>
      <c r="ET32" s="76">
        <v>0</v>
      </c>
      <c r="EU32" s="77"/>
      <c r="EV32" s="77"/>
      <c r="EW32" s="77"/>
      <c r="EX32" s="77"/>
      <c r="EY32" s="77"/>
      <c r="EZ32" s="77"/>
      <c r="FA32" s="77"/>
      <c r="FB32" s="7">
        <f t="shared" si="0"/>
        <v>2.44140625E-4</v>
      </c>
      <c r="FD32" s="5" t="str">
        <v>1c</v>
      </c>
      <c r="FE32" s="7">
        <v>0</v>
      </c>
    </row>
    <row r="33" spans="1:161" x14ac:dyDescent="0.25">
      <c r="A33" s="1" t="s">
        <v>44</v>
      </c>
      <c r="B33" s="76">
        <v>0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f>$AA$3</f>
        <v>5.5555555555555545E-4</v>
      </c>
      <c r="U33" s="76">
        <f>$AB$3</f>
        <v>-8.8888888888888871E-3</v>
      </c>
      <c r="V33" s="76">
        <f>$AC$3</f>
        <v>1.8266666666666671E-2</v>
      </c>
      <c r="W33" s="76">
        <f>$AD$3</f>
        <v>-8.8888888888888871E-3</v>
      </c>
      <c r="X33" s="76">
        <f>$AE$3</f>
        <v>5.5555555555555545E-4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f>$AA$4</f>
        <v>-8.8888888888888871E-3</v>
      </c>
      <c r="AG33" s="76">
        <f>$AB$4</f>
        <v>0.14222222222222219</v>
      </c>
      <c r="AH33" s="76">
        <f>$AC$4</f>
        <v>-0.27306666666666674</v>
      </c>
      <c r="AI33" s="76">
        <f>$AD$4</f>
        <v>0.14222222222222219</v>
      </c>
      <c r="AJ33" s="76">
        <f>$AE$4</f>
        <v>-8.8888888888888871E-3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f>$AA$5</f>
        <v>1.0038156192694148</v>
      </c>
      <c r="AT33" s="76">
        <f>$AB$5</f>
        <v>-4.0610499083106379</v>
      </c>
      <c r="AU33" s="76">
        <f>$AC$5</f>
        <v>6.1240685780824471</v>
      </c>
      <c r="AV33" s="76">
        <f>$AD$5</f>
        <v>-4.0610499083106379</v>
      </c>
      <c r="AW33" s="76">
        <f>$AE$5</f>
        <v>1.0038156192694148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f>$AA$6</f>
        <v>-8.8888888888888871E-3</v>
      </c>
      <c r="BG33" s="76">
        <f>$AB$6</f>
        <v>0.14222222222222219</v>
      </c>
      <c r="BH33" s="76">
        <f>$AC$6</f>
        <v>-0.27306666666666674</v>
      </c>
      <c r="BI33" s="76">
        <f>$AD$6</f>
        <v>0.14222222222222219</v>
      </c>
      <c r="BJ33" s="76">
        <f>$AE$6</f>
        <v>-8.8888888888888871E-3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f>$AA$7</f>
        <v>5.5555555555555545E-4</v>
      </c>
      <c r="BT33" s="76">
        <f>$AB$7</f>
        <v>-8.8888888888888871E-3</v>
      </c>
      <c r="BU33" s="76">
        <f>$AC$7</f>
        <v>1.8266666666666671E-2</v>
      </c>
      <c r="BV33" s="76">
        <f>$AD$7</f>
        <v>-8.8888888888888871E-3</v>
      </c>
      <c r="BW33" s="76">
        <f>$AE$7</f>
        <v>5.5555555555555545E-4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7"/>
      <c r="EV33" s="77"/>
      <c r="EW33" s="77"/>
      <c r="EX33" s="77"/>
      <c r="EY33" s="77"/>
      <c r="EZ33" s="77"/>
      <c r="FA33" s="77"/>
      <c r="FB33" s="7">
        <f t="shared" si="0"/>
        <v>2.44140625E-4</v>
      </c>
      <c r="FD33" s="5">
        <v>1</v>
      </c>
      <c r="FE33" s="7">
        <v>0</v>
      </c>
    </row>
    <row r="34" spans="1:161" x14ac:dyDescent="0.25">
      <c r="A34" s="1" t="s">
        <v>45</v>
      </c>
      <c r="B34" s="76">
        <v>0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R34" s="76">
        <v>0</v>
      </c>
      <c r="S34" s="76">
        <v>0</v>
      </c>
      <c r="T34" s="76">
        <v>0</v>
      </c>
      <c r="U34" s="76">
        <f>$AA$3</f>
        <v>5.5555555555555545E-4</v>
      </c>
      <c r="V34" s="76">
        <f>$AB$3</f>
        <v>-8.8888888888888871E-3</v>
      </c>
      <c r="W34" s="76">
        <f>$AC$3</f>
        <v>1.8266666666666671E-2</v>
      </c>
      <c r="X34" s="76">
        <f>$AD$3</f>
        <v>-8.8888888888888871E-3</v>
      </c>
      <c r="Y34" s="76">
        <f>$AE$3</f>
        <v>5.5555555555555545E-4</v>
      </c>
      <c r="Z34" s="76">
        <v>0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f>$AA$4</f>
        <v>-8.8888888888888871E-3</v>
      </c>
      <c r="AH34" s="76">
        <f>$AB$4</f>
        <v>0.14222222222222219</v>
      </c>
      <c r="AI34" s="76">
        <f>$AC$4</f>
        <v>-0.27306666666666674</v>
      </c>
      <c r="AJ34" s="76">
        <f>$AD$4</f>
        <v>0.14222222222222219</v>
      </c>
      <c r="AK34" s="76">
        <f>$AE$4</f>
        <v>-8.8888888888888871E-3</v>
      </c>
      <c r="AL34" s="76">
        <v>0</v>
      </c>
      <c r="AM34" s="76">
        <v>0</v>
      </c>
      <c r="AN34" s="76">
        <v>0</v>
      </c>
      <c r="AO34" s="76">
        <v>0</v>
      </c>
      <c r="AP34" s="76">
        <v>0</v>
      </c>
      <c r="AQ34" s="76">
        <v>0</v>
      </c>
      <c r="AR34" s="76">
        <v>0</v>
      </c>
      <c r="AS34" s="76">
        <v>0</v>
      </c>
      <c r="AT34" s="76">
        <f>$AA$5</f>
        <v>1.0038156192694148</v>
      </c>
      <c r="AU34" s="76">
        <f>$AB$5</f>
        <v>-4.0610499083106379</v>
      </c>
      <c r="AV34" s="76">
        <f>$AC$5</f>
        <v>6.1240685780824471</v>
      </c>
      <c r="AW34" s="76">
        <f>$AD$5</f>
        <v>-4.0610499083106379</v>
      </c>
      <c r="AX34" s="76">
        <f>$AE$5</f>
        <v>1.0038156192694148</v>
      </c>
      <c r="AY34" s="76">
        <v>0</v>
      </c>
      <c r="AZ34" s="76">
        <v>0</v>
      </c>
      <c r="BA34" s="76">
        <v>0</v>
      </c>
      <c r="BB34" s="76">
        <v>0</v>
      </c>
      <c r="BC34" s="76">
        <v>0</v>
      </c>
      <c r="BD34" s="76">
        <v>0</v>
      </c>
      <c r="BE34" s="76">
        <v>0</v>
      </c>
      <c r="BF34" s="76">
        <v>0</v>
      </c>
      <c r="BG34" s="76">
        <f>$AA$6</f>
        <v>-8.8888888888888871E-3</v>
      </c>
      <c r="BH34" s="76">
        <f>$AB$6</f>
        <v>0.14222222222222219</v>
      </c>
      <c r="BI34" s="76">
        <f>$AC$6</f>
        <v>-0.27306666666666674</v>
      </c>
      <c r="BJ34" s="76">
        <f>$AD$6</f>
        <v>0.14222222222222219</v>
      </c>
      <c r="BK34" s="76">
        <f>$AE$6</f>
        <v>-8.8888888888888871E-3</v>
      </c>
      <c r="BL34" s="76">
        <v>0</v>
      </c>
      <c r="BM34" s="76">
        <v>0</v>
      </c>
      <c r="BN34" s="76">
        <v>0</v>
      </c>
      <c r="BO34" s="76">
        <v>0</v>
      </c>
      <c r="BP34" s="76">
        <v>0</v>
      </c>
      <c r="BQ34" s="76">
        <v>0</v>
      </c>
      <c r="BR34" s="76">
        <v>0</v>
      </c>
      <c r="BS34" s="76">
        <v>0</v>
      </c>
      <c r="BT34" s="76">
        <f>$AA$7</f>
        <v>5.5555555555555545E-4</v>
      </c>
      <c r="BU34" s="76">
        <f>$AB$7</f>
        <v>-8.8888888888888871E-3</v>
      </c>
      <c r="BV34" s="76">
        <f>$AC$7</f>
        <v>1.8266666666666671E-2</v>
      </c>
      <c r="BW34" s="76">
        <f>$AD$7</f>
        <v>-8.8888888888888871E-3</v>
      </c>
      <c r="BX34" s="76">
        <f>$AE$7</f>
        <v>5.5555555555555545E-4</v>
      </c>
      <c r="BY34" s="76">
        <v>0</v>
      </c>
      <c r="BZ34" s="76">
        <v>0</v>
      </c>
      <c r="CA34" s="76">
        <v>0</v>
      </c>
      <c r="CB34" s="76">
        <v>0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0</v>
      </c>
      <c r="CI34" s="76">
        <v>0</v>
      </c>
      <c r="CJ34" s="76">
        <v>0</v>
      </c>
      <c r="CK34" s="76">
        <v>0</v>
      </c>
      <c r="CL34" s="76">
        <v>0</v>
      </c>
      <c r="CM34" s="76">
        <v>0</v>
      </c>
      <c r="CN34" s="76">
        <v>0</v>
      </c>
      <c r="CO34" s="76">
        <v>0</v>
      </c>
      <c r="CP34" s="76">
        <v>0</v>
      </c>
      <c r="CQ34" s="76">
        <v>0</v>
      </c>
      <c r="CR34" s="76">
        <v>0</v>
      </c>
      <c r="CS34" s="76">
        <v>0</v>
      </c>
      <c r="CT34" s="76">
        <v>0</v>
      </c>
      <c r="CU34" s="76">
        <v>0</v>
      </c>
      <c r="CV34" s="76">
        <v>0</v>
      </c>
      <c r="CW34" s="76">
        <v>0</v>
      </c>
      <c r="CX34" s="76">
        <v>0</v>
      </c>
      <c r="CY34" s="76">
        <v>0</v>
      </c>
      <c r="CZ34" s="76">
        <v>0</v>
      </c>
      <c r="DA34" s="76">
        <v>0</v>
      </c>
      <c r="DB34" s="76">
        <v>0</v>
      </c>
      <c r="DC34" s="76">
        <v>0</v>
      </c>
      <c r="DD34" s="76">
        <v>0</v>
      </c>
      <c r="DE34" s="76">
        <v>0</v>
      </c>
      <c r="DF34" s="76">
        <v>0</v>
      </c>
      <c r="DG34" s="76">
        <v>0</v>
      </c>
      <c r="DH34" s="76">
        <v>0</v>
      </c>
      <c r="DI34" s="76">
        <v>0</v>
      </c>
      <c r="DJ34" s="76">
        <v>0</v>
      </c>
      <c r="DK34" s="76">
        <v>0</v>
      </c>
      <c r="DL34" s="76">
        <v>0</v>
      </c>
      <c r="DM34" s="76">
        <v>0</v>
      </c>
      <c r="DN34" s="76">
        <v>0</v>
      </c>
      <c r="DO34" s="76">
        <v>0</v>
      </c>
      <c r="DP34" s="76">
        <v>0</v>
      </c>
      <c r="DQ34" s="76">
        <v>0</v>
      </c>
      <c r="DR34" s="76">
        <v>0</v>
      </c>
      <c r="DS34" s="76">
        <v>0</v>
      </c>
      <c r="DT34" s="76">
        <v>0</v>
      </c>
      <c r="DU34" s="76">
        <v>0</v>
      </c>
      <c r="DV34" s="76">
        <v>0</v>
      </c>
      <c r="DW34" s="76">
        <v>0</v>
      </c>
      <c r="DX34" s="76">
        <v>0</v>
      </c>
      <c r="DY34" s="76">
        <v>0</v>
      </c>
      <c r="DZ34" s="76">
        <v>0</v>
      </c>
      <c r="EA34" s="76">
        <v>0</v>
      </c>
      <c r="EB34" s="76">
        <v>0</v>
      </c>
      <c r="EC34" s="76">
        <v>0</v>
      </c>
      <c r="ED34" s="76">
        <v>0</v>
      </c>
      <c r="EE34" s="76">
        <v>0</v>
      </c>
      <c r="EF34" s="76">
        <v>0</v>
      </c>
      <c r="EG34" s="76">
        <v>0</v>
      </c>
      <c r="EH34" s="76">
        <v>0</v>
      </c>
      <c r="EI34" s="76">
        <v>0</v>
      </c>
      <c r="EJ34" s="76">
        <v>0</v>
      </c>
      <c r="EK34" s="76">
        <v>0</v>
      </c>
      <c r="EL34" s="76">
        <v>0</v>
      </c>
      <c r="EM34" s="76">
        <v>0</v>
      </c>
      <c r="EN34" s="76">
        <v>0</v>
      </c>
      <c r="EO34" s="76">
        <v>0</v>
      </c>
      <c r="EP34" s="76">
        <v>0</v>
      </c>
      <c r="EQ34" s="76">
        <v>0</v>
      </c>
      <c r="ER34" s="76">
        <v>0</v>
      </c>
      <c r="ES34" s="76">
        <v>0</v>
      </c>
      <c r="ET34" s="76">
        <v>0</v>
      </c>
      <c r="EU34" s="77"/>
      <c r="EV34" s="77"/>
      <c r="EW34" s="77"/>
      <c r="EX34" s="77"/>
      <c r="EY34" s="77"/>
      <c r="EZ34" s="77"/>
      <c r="FA34" s="77"/>
      <c r="FB34" s="7">
        <f t="shared" si="0"/>
        <v>2.44140625E-4</v>
      </c>
      <c r="FD34" s="5">
        <v>2</v>
      </c>
      <c r="FE34" s="7">
        <v>0</v>
      </c>
    </row>
    <row r="35" spans="1:161" x14ac:dyDescent="0.25">
      <c r="A35" s="1" t="s">
        <v>46</v>
      </c>
      <c r="B35" s="76">
        <v>0</v>
      </c>
      <c r="C35" s="76">
        <v>0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0</v>
      </c>
      <c r="T35" s="76">
        <v>0</v>
      </c>
      <c r="U35" s="76">
        <v>0</v>
      </c>
      <c r="V35" s="76">
        <f>$AA$3</f>
        <v>5.5555555555555545E-4</v>
      </c>
      <c r="W35" s="76">
        <f>$AB$3</f>
        <v>-8.8888888888888871E-3</v>
      </c>
      <c r="X35" s="76">
        <f>$AC$3</f>
        <v>1.8266666666666671E-2</v>
      </c>
      <c r="Y35" s="76">
        <f>$AD$3</f>
        <v>-8.8888888888888871E-3</v>
      </c>
      <c r="Z35" s="76">
        <f>$AE$3</f>
        <v>5.5555555555555545E-4</v>
      </c>
      <c r="AA35" s="76">
        <v>0</v>
      </c>
      <c r="AB35" s="76">
        <v>0</v>
      </c>
      <c r="AC35" s="76">
        <v>0</v>
      </c>
      <c r="AD35" s="76">
        <v>0</v>
      </c>
      <c r="AE35" s="76">
        <v>0</v>
      </c>
      <c r="AF35" s="76">
        <v>0</v>
      </c>
      <c r="AG35" s="76">
        <v>0</v>
      </c>
      <c r="AH35" s="76">
        <f>$AA$4</f>
        <v>-8.8888888888888871E-3</v>
      </c>
      <c r="AI35" s="76">
        <f>$AB$4</f>
        <v>0.14222222222222219</v>
      </c>
      <c r="AJ35" s="76">
        <f>$AC$4</f>
        <v>-0.27306666666666674</v>
      </c>
      <c r="AK35" s="76">
        <f>$AD$4</f>
        <v>0.14222222222222219</v>
      </c>
      <c r="AL35" s="76">
        <f>$AE$4</f>
        <v>-8.8888888888888871E-3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f>$AA$5</f>
        <v>1.0038156192694148</v>
      </c>
      <c r="AV35" s="76">
        <f>$AB$5</f>
        <v>-4.0610499083106379</v>
      </c>
      <c r="AW35" s="76">
        <f>$AC$5</f>
        <v>6.1240685780824471</v>
      </c>
      <c r="AX35" s="76">
        <f>$AD$5</f>
        <v>-4.0610499083106379</v>
      </c>
      <c r="AY35" s="76">
        <f>$AE$5</f>
        <v>1.0038156192694148</v>
      </c>
      <c r="AZ35" s="76">
        <v>0</v>
      </c>
      <c r="BA35" s="76">
        <v>0</v>
      </c>
      <c r="BB35" s="76">
        <v>0</v>
      </c>
      <c r="BC35" s="76">
        <v>0</v>
      </c>
      <c r="BD35" s="76">
        <v>0</v>
      </c>
      <c r="BE35" s="76">
        <v>0</v>
      </c>
      <c r="BF35" s="76">
        <v>0</v>
      </c>
      <c r="BG35" s="76">
        <v>0</v>
      </c>
      <c r="BH35" s="76">
        <f>$AA$6</f>
        <v>-8.8888888888888871E-3</v>
      </c>
      <c r="BI35" s="76">
        <f>$AB$6</f>
        <v>0.14222222222222219</v>
      </c>
      <c r="BJ35" s="76">
        <f>$AC$6</f>
        <v>-0.27306666666666674</v>
      </c>
      <c r="BK35" s="76">
        <f>$AD$6</f>
        <v>0.14222222222222219</v>
      </c>
      <c r="BL35" s="76">
        <f>$AE$6</f>
        <v>-8.8888888888888871E-3</v>
      </c>
      <c r="BM35" s="76">
        <v>0</v>
      </c>
      <c r="BN35" s="76">
        <v>0</v>
      </c>
      <c r="BO35" s="76">
        <v>0</v>
      </c>
      <c r="BP35" s="76">
        <v>0</v>
      </c>
      <c r="BQ35" s="76">
        <v>0</v>
      </c>
      <c r="BR35" s="76">
        <v>0</v>
      </c>
      <c r="BS35" s="76">
        <v>0</v>
      </c>
      <c r="BT35" s="76">
        <v>0</v>
      </c>
      <c r="BU35" s="76">
        <f>$AA$7</f>
        <v>5.5555555555555545E-4</v>
      </c>
      <c r="BV35" s="76">
        <f>$AB$7</f>
        <v>-8.8888888888888871E-3</v>
      </c>
      <c r="BW35" s="76">
        <f>$AC$7</f>
        <v>1.8266666666666671E-2</v>
      </c>
      <c r="BX35" s="76">
        <f>$AD$7</f>
        <v>-8.8888888888888871E-3</v>
      </c>
      <c r="BY35" s="76">
        <f>$AE$7</f>
        <v>5.5555555555555545E-4</v>
      </c>
      <c r="BZ35" s="76">
        <v>0</v>
      </c>
      <c r="CA35" s="76">
        <v>0</v>
      </c>
      <c r="CB35" s="76">
        <v>0</v>
      </c>
      <c r="CC35" s="76">
        <v>0</v>
      </c>
      <c r="CD35" s="76">
        <v>0</v>
      </c>
      <c r="CE35" s="76">
        <v>0</v>
      </c>
      <c r="CF35" s="76">
        <v>0</v>
      </c>
      <c r="CG35" s="76">
        <v>0</v>
      </c>
      <c r="CH35" s="76">
        <v>0</v>
      </c>
      <c r="CI35" s="76">
        <v>0</v>
      </c>
      <c r="CJ35" s="76">
        <v>0</v>
      </c>
      <c r="CK35" s="76">
        <v>0</v>
      </c>
      <c r="CL35" s="76">
        <v>0</v>
      </c>
      <c r="CM35" s="76">
        <v>0</v>
      </c>
      <c r="CN35" s="76">
        <v>0</v>
      </c>
      <c r="CO35" s="76">
        <v>0</v>
      </c>
      <c r="CP35" s="76">
        <v>0</v>
      </c>
      <c r="CQ35" s="76">
        <v>0</v>
      </c>
      <c r="CR35" s="76">
        <v>0</v>
      </c>
      <c r="CS35" s="76">
        <v>0</v>
      </c>
      <c r="CT35" s="76">
        <v>0</v>
      </c>
      <c r="CU35" s="76">
        <v>0</v>
      </c>
      <c r="CV35" s="76">
        <v>0</v>
      </c>
      <c r="CW35" s="76">
        <v>0</v>
      </c>
      <c r="CX35" s="76">
        <v>0</v>
      </c>
      <c r="CY35" s="76">
        <v>0</v>
      </c>
      <c r="CZ35" s="76">
        <v>0</v>
      </c>
      <c r="DA35" s="76">
        <v>0</v>
      </c>
      <c r="DB35" s="76">
        <v>0</v>
      </c>
      <c r="DC35" s="76">
        <v>0</v>
      </c>
      <c r="DD35" s="76">
        <v>0</v>
      </c>
      <c r="DE35" s="76">
        <v>0</v>
      </c>
      <c r="DF35" s="76">
        <v>0</v>
      </c>
      <c r="DG35" s="76">
        <v>0</v>
      </c>
      <c r="DH35" s="76">
        <v>0</v>
      </c>
      <c r="DI35" s="76">
        <v>0</v>
      </c>
      <c r="DJ35" s="76">
        <v>0</v>
      </c>
      <c r="DK35" s="76">
        <v>0</v>
      </c>
      <c r="DL35" s="76">
        <v>0</v>
      </c>
      <c r="DM35" s="76">
        <v>0</v>
      </c>
      <c r="DN35" s="76">
        <v>0</v>
      </c>
      <c r="DO35" s="76">
        <v>0</v>
      </c>
      <c r="DP35" s="76">
        <v>0</v>
      </c>
      <c r="DQ35" s="76">
        <v>0</v>
      </c>
      <c r="DR35" s="76">
        <v>0</v>
      </c>
      <c r="DS35" s="76">
        <v>0</v>
      </c>
      <c r="DT35" s="76">
        <v>0</v>
      </c>
      <c r="DU35" s="76">
        <v>0</v>
      </c>
      <c r="DV35" s="76">
        <v>0</v>
      </c>
      <c r="DW35" s="76">
        <v>0</v>
      </c>
      <c r="DX35" s="76">
        <v>0</v>
      </c>
      <c r="DY35" s="76">
        <v>0</v>
      </c>
      <c r="DZ35" s="76">
        <v>0</v>
      </c>
      <c r="EA35" s="76">
        <v>0</v>
      </c>
      <c r="EB35" s="76">
        <v>0</v>
      </c>
      <c r="EC35" s="76">
        <v>0</v>
      </c>
      <c r="ED35" s="76">
        <v>0</v>
      </c>
      <c r="EE35" s="76">
        <v>0</v>
      </c>
      <c r="EF35" s="76">
        <v>0</v>
      </c>
      <c r="EG35" s="76">
        <v>0</v>
      </c>
      <c r="EH35" s="76">
        <v>0</v>
      </c>
      <c r="EI35" s="76">
        <v>0</v>
      </c>
      <c r="EJ35" s="76">
        <v>0</v>
      </c>
      <c r="EK35" s="76">
        <v>0</v>
      </c>
      <c r="EL35" s="76">
        <v>0</v>
      </c>
      <c r="EM35" s="76">
        <v>0</v>
      </c>
      <c r="EN35" s="76">
        <v>0</v>
      </c>
      <c r="EO35" s="76">
        <v>0</v>
      </c>
      <c r="EP35" s="76">
        <v>0</v>
      </c>
      <c r="EQ35" s="76">
        <v>0</v>
      </c>
      <c r="ER35" s="76">
        <v>0</v>
      </c>
      <c r="ES35" s="76">
        <v>0</v>
      </c>
      <c r="ET35" s="76">
        <v>0</v>
      </c>
      <c r="EU35" s="77"/>
      <c r="EV35" s="77"/>
      <c r="EW35" s="77"/>
      <c r="EX35" s="77"/>
      <c r="EY35" s="77"/>
      <c r="EZ35" s="77"/>
      <c r="FA35" s="77"/>
      <c r="FB35" s="7">
        <f t="shared" si="0"/>
        <v>2.44140625E-4</v>
      </c>
      <c r="FD35" s="5">
        <v>3</v>
      </c>
      <c r="FE35" s="7">
        <v>0</v>
      </c>
    </row>
    <row r="36" spans="1:161" x14ac:dyDescent="0.25">
      <c r="A36" s="1" t="s">
        <v>47</v>
      </c>
      <c r="B36" s="76">
        <v>0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  <c r="K36" s="76">
        <v>0</v>
      </c>
      <c r="L36" s="76">
        <v>0</v>
      </c>
      <c r="M36" s="76">
        <v>0</v>
      </c>
      <c r="N36" s="76">
        <v>0</v>
      </c>
      <c r="O36" s="76">
        <v>0</v>
      </c>
      <c r="P36" s="76">
        <v>0</v>
      </c>
      <c r="Q36" s="76">
        <v>0</v>
      </c>
      <c r="R36" s="76">
        <v>0</v>
      </c>
      <c r="S36" s="76">
        <v>0</v>
      </c>
      <c r="T36" s="76">
        <v>0</v>
      </c>
      <c r="U36" s="76">
        <v>0</v>
      </c>
      <c r="V36" s="76">
        <v>0</v>
      </c>
      <c r="W36" s="76">
        <f>$AA$3</f>
        <v>5.5555555555555545E-4</v>
      </c>
      <c r="X36" s="76">
        <f>$AB$3</f>
        <v>-8.8888888888888871E-3</v>
      </c>
      <c r="Y36" s="76">
        <f>$AC$3</f>
        <v>1.8266666666666671E-2</v>
      </c>
      <c r="Z36" s="76">
        <f>$AD$3</f>
        <v>-8.8888888888888871E-3</v>
      </c>
      <c r="AA36" s="76">
        <f>$AE$3</f>
        <v>5.5555555555555545E-4</v>
      </c>
      <c r="AB36" s="76">
        <v>0</v>
      </c>
      <c r="AC36" s="76">
        <v>0</v>
      </c>
      <c r="AD36" s="76">
        <v>0</v>
      </c>
      <c r="AE36" s="76">
        <v>0</v>
      </c>
      <c r="AF36" s="76">
        <v>0</v>
      </c>
      <c r="AG36" s="76">
        <v>0</v>
      </c>
      <c r="AH36" s="76">
        <v>0</v>
      </c>
      <c r="AI36" s="76">
        <f>$AA$4</f>
        <v>-8.8888888888888871E-3</v>
      </c>
      <c r="AJ36" s="76">
        <f>$AB$4</f>
        <v>0.14222222222222219</v>
      </c>
      <c r="AK36" s="76">
        <f>$AC$4</f>
        <v>-0.27306666666666674</v>
      </c>
      <c r="AL36" s="76">
        <f>$AD$4</f>
        <v>0.14222222222222219</v>
      </c>
      <c r="AM36" s="76">
        <f>$AE$4</f>
        <v>-8.8888888888888871E-3</v>
      </c>
      <c r="AN36" s="76">
        <v>0</v>
      </c>
      <c r="AO36" s="76">
        <v>0</v>
      </c>
      <c r="AP36" s="76">
        <v>0</v>
      </c>
      <c r="AQ36" s="76">
        <v>0</v>
      </c>
      <c r="AR36" s="76">
        <v>0</v>
      </c>
      <c r="AS36" s="76">
        <v>0</v>
      </c>
      <c r="AT36" s="76">
        <v>0</v>
      </c>
      <c r="AU36" s="76">
        <v>0</v>
      </c>
      <c r="AV36" s="76">
        <f>$AA$5</f>
        <v>1.0038156192694148</v>
      </c>
      <c r="AW36" s="76">
        <f>$AB$5</f>
        <v>-4.0610499083106379</v>
      </c>
      <c r="AX36" s="76">
        <f>$AC$5</f>
        <v>6.1240685780824471</v>
      </c>
      <c r="AY36" s="76">
        <f>$AD$5</f>
        <v>-4.0610499083106379</v>
      </c>
      <c r="AZ36" s="76">
        <f>$AE$5</f>
        <v>1.0038156192694148</v>
      </c>
      <c r="BA36" s="76">
        <v>0</v>
      </c>
      <c r="BB36" s="76">
        <v>0</v>
      </c>
      <c r="BC36" s="76">
        <v>0</v>
      </c>
      <c r="BD36" s="76">
        <v>0</v>
      </c>
      <c r="BE36" s="76">
        <v>0</v>
      </c>
      <c r="BF36" s="76">
        <v>0</v>
      </c>
      <c r="BG36" s="76">
        <v>0</v>
      </c>
      <c r="BH36" s="76">
        <v>0</v>
      </c>
      <c r="BI36" s="76">
        <f>$AA$6</f>
        <v>-8.8888888888888871E-3</v>
      </c>
      <c r="BJ36" s="76">
        <f>$AB$6</f>
        <v>0.14222222222222219</v>
      </c>
      <c r="BK36" s="76">
        <f>$AC$6</f>
        <v>-0.27306666666666674</v>
      </c>
      <c r="BL36" s="76">
        <f>$AD$6</f>
        <v>0.14222222222222219</v>
      </c>
      <c r="BM36" s="76">
        <f>$AE$6</f>
        <v>-8.8888888888888871E-3</v>
      </c>
      <c r="BN36" s="76">
        <v>0</v>
      </c>
      <c r="BO36" s="76">
        <v>0</v>
      </c>
      <c r="BP36" s="76">
        <v>0</v>
      </c>
      <c r="BQ36" s="76">
        <v>0</v>
      </c>
      <c r="BR36" s="76">
        <v>0</v>
      </c>
      <c r="BS36" s="76">
        <v>0</v>
      </c>
      <c r="BT36" s="76">
        <v>0</v>
      </c>
      <c r="BU36" s="76">
        <v>0</v>
      </c>
      <c r="BV36" s="76">
        <f>$AA$7</f>
        <v>5.5555555555555545E-4</v>
      </c>
      <c r="BW36" s="76">
        <f>$AB$7</f>
        <v>-8.8888888888888871E-3</v>
      </c>
      <c r="BX36" s="76">
        <f>$AC$7</f>
        <v>1.8266666666666671E-2</v>
      </c>
      <c r="BY36" s="76">
        <f>$AD$7</f>
        <v>-8.8888888888888871E-3</v>
      </c>
      <c r="BZ36" s="76">
        <f>$AE$7</f>
        <v>5.5555555555555545E-4</v>
      </c>
      <c r="CA36" s="76">
        <v>0</v>
      </c>
      <c r="CB36" s="76">
        <v>0</v>
      </c>
      <c r="CC36" s="76">
        <v>0</v>
      </c>
      <c r="CD36" s="76">
        <v>0</v>
      </c>
      <c r="CE36" s="76">
        <v>0</v>
      </c>
      <c r="CF36" s="76">
        <v>0</v>
      </c>
      <c r="CG36" s="76">
        <v>0</v>
      </c>
      <c r="CH36" s="76">
        <v>0</v>
      </c>
      <c r="CI36" s="76">
        <v>0</v>
      </c>
      <c r="CJ36" s="76">
        <v>0</v>
      </c>
      <c r="CK36" s="76">
        <v>0</v>
      </c>
      <c r="CL36" s="76">
        <v>0</v>
      </c>
      <c r="CM36" s="76">
        <v>0</v>
      </c>
      <c r="CN36" s="76">
        <v>0</v>
      </c>
      <c r="CO36" s="76">
        <v>0</v>
      </c>
      <c r="CP36" s="76">
        <v>0</v>
      </c>
      <c r="CQ36" s="76">
        <v>0</v>
      </c>
      <c r="CR36" s="76">
        <v>0</v>
      </c>
      <c r="CS36" s="76">
        <v>0</v>
      </c>
      <c r="CT36" s="76">
        <v>0</v>
      </c>
      <c r="CU36" s="76">
        <v>0</v>
      </c>
      <c r="CV36" s="76">
        <v>0</v>
      </c>
      <c r="CW36" s="76">
        <v>0</v>
      </c>
      <c r="CX36" s="76">
        <v>0</v>
      </c>
      <c r="CY36" s="76">
        <v>0</v>
      </c>
      <c r="CZ36" s="76">
        <v>0</v>
      </c>
      <c r="DA36" s="76">
        <v>0</v>
      </c>
      <c r="DB36" s="76">
        <v>0</v>
      </c>
      <c r="DC36" s="76">
        <v>0</v>
      </c>
      <c r="DD36" s="76">
        <v>0</v>
      </c>
      <c r="DE36" s="76">
        <v>0</v>
      </c>
      <c r="DF36" s="76">
        <v>0</v>
      </c>
      <c r="DG36" s="76">
        <v>0</v>
      </c>
      <c r="DH36" s="76">
        <v>0</v>
      </c>
      <c r="DI36" s="76">
        <v>0</v>
      </c>
      <c r="DJ36" s="76">
        <v>0</v>
      </c>
      <c r="DK36" s="76">
        <v>0</v>
      </c>
      <c r="DL36" s="76">
        <v>0</v>
      </c>
      <c r="DM36" s="76">
        <v>0</v>
      </c>
      <c r="DN36" s="76">
        <v>0</v>
      </c>
      <c r="DO36" s="76">
        <v>0</v>
      </c>
      <c r="DP36" s="76">
        <v>0</v>
      </c>
      <c r="DQ36" s="76">
        <v>0</v>
      </c>
      <c r="DR36" s="76">
        <v>0</v>
      </c>
      <c r="DS36" s="76">
        <v>0</v>
      </c>
      <c r="DT36" s="76">
        <v>0</v>
      </c>
      <c r="DU36" s="76">
        <v>0</v>
      </c>
      <c r="DV36" s="76">
        <v>0</v>
      </c>
      <c r="DW36" s="76">
        <v>0</v>
      </c>
      <c r="DX36" s="76">
        <v>0</v>
      </c>
      <c r="DY36" s="76">
        <v>0</v>
      </c>
      <c r="DZ36" s="76">
        <v>0</v>
      </c>
      <c r="EA36" s="76">
        <v>0</v>
      </c>
      <c r="EB36" s="76">
        <v>0</v>
      </c>
      <c r="EC36" s="76">
        <v>0</v>
      </c>
      <c r="ED36" s="76">
        <v>0</v>
      </c>
      <c r="EE36" s="76">
        <v>0</v>
      </c>
      <c r="EF36" s="76">
        <v>0</v>
      </c>
      <c r="EG36" s="76">
        <v>0</v>
      </c>
      <c r="EH36" s="76">
        <v>0</v>
      </c>
      <c r="EI36" s="76">
        <v>0</v>
      </c>
      <c r="EJ36" s="76">
        <v>0</v>
      </c>
      <c r="EK36" s="76">
        <v>0</v>
      </c>
      <c r="EL36" s="76">
        <v>0</v>
      </c>
      <c r="EM36" s="76">
        <v>0</v>
      </c>
      <c r="EN36" s="76">
        <v>0</v>
      </c>
      <c r="EO36" s="76">
        <v>0</v>
      </c>
      <c r="EP36" s="76">
        <v>0</v>
      </c>
      <c r="EQ36" s="76">
        <v>0</v>
      </c>
      <c r="ER36" s="76">
        <v>0</v>
      </c>
      <c r="ES36" s="76">
        <v>0</v>
      </c>
      <c r="ET36" s="76">
        <v>0</v>
      </c>
      <c r="EU36" s="77"/>
      <c r="EV36" s="77"/>
      <c r="EW36" s="77"/>
      <c r="EX36" s="77"/>
      <c r="EY36" s="77"/>
      <c r="EZ36" s="77"/>
      <c r="FA36" s="77"/>
      <c r="FB36" s="7">
        <f t="shared" si="0"/>
        <v>2.44140625E-4</v>
      </c>
      <c r="FD36" s="5">
        <v>4</v>
      </c>
      <c r="FE36" s="7">
        <v>1.947367914746829E-18</v>
      </c>
    </row>
    <row r="37" spans="1:161" x14ac:dyDescent="0.25">
      <c r="A37" s="1" t="s">
        <v>48</v>
      </c>
      <c r="B37" s="76">
        <v>0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W37" s="76">
        <v>0</v>
      </c>
      <c r="X37" s="76">
        <f>$AA$3</f>
        <v>5.5555555555555545E-4</v>
      </c>
      <c r="Y37" s="76">
        <f>$AB$3</f>
        <v>-8.8888888888888871E-3</v>
      </c>
      <c r="Z37" s="76">
        <f>$AC$3</f>
        <v>1.8266666666666671E-2</v>
      </c>
      <c r="AA37" s="76">
        <f>$AD$3</f>
        <v>-8.8888888888888871E-3</v>
      </c>
      <c r="AB37" s="76">
        <f>$AE$3</f>
        <v>5.5555555555555545E-4</v>
      </c>
      <c r="AC37" s="76">
        <v>0</v>
      </c>
      <c r="AD37" s="76">
        <v>0</v>
      </c>
      <c r="AE37" s="76">
        <v>0</v>
      </c>
      <c r="AF37" s="76">
        <v>0</v>
      </c>
      <c r="AG37" s="76">
        <v>0</v>
      </c>
      <c r="AH37" s="76">
        <v>0</v>
      </c>
      <c r="AI37" s="76">
        <v>0</v>
      </c>
      <c r="AJ37" s="76">
        <f>$AA$4</f>
        <v>-8.8888888888888871E-3</v>
      </c>
      <c r="AK37" s="76">
        <f>$AB$4</f>
        <v>0.14222222222222219</v>
      </c>
      <c r="AL37" s="76">
        <f>$AC$4</f>
        <v>-0.27306666666666674</v>
      </c>
      <c r="AM37" s="76">
        <f>$AD$4</f>
        <v>0.14222222222222219</v>
      </c>
      <c r="AN37" s="76">
        <f>$AE$4</f>
        <v>-8.8888888888888871E-3</v>
      </c>
      <c r="AO37" s="76">
        <v>0</v>
      </c>
      <c r="AP37" s="76">
        <v>0</v>
      </c>
      <c r="AQ37" s="76">
        <v>0</v>
      </c>
      <c r="AR37" s="76">
        <v>0</v>
      </c>
      <c r="AS37" s="76">
        <v>0</v>
      </c>
      <c r="AT37" s="76">
        <v>0</v>
      </c>
      <c r="AU37" s="76">
        <v>0</v>
      </c>
      <c r="AV37" s="76">
        <v>0</v>
      </c>
      <c r="AW37" s="76">
        <f>$AA$5</f>
        <v>1.0038156192694148</v>
      </c>
      <c r="AX37" s="76">
        <f>$AB$5</f>
        <v>-4.0610499083106379</v>
      </c>
      <c r="AY37" s="76">
        <f>$AC$5</f>
        <v>6.1240685780824471</v>
      </c>
      <c r="AZ37" s="76">
        <f>$AD$5</f>
        <v>-4.0610499083106379</v>
      </c>
      <c r="BA37" s="76">
        <f>$AE$5</f>
        <v>1.0038156192694148</v>
      </c>
      <c r="BB37" s="76">
        <v>0</v>
      </c>
      <c r="BC37" s="76">
        <v>0</v>
      </c>
      <c r="BD37" s="76">
        <v>0</v>
      </c>
      <c r="BE37" s="76">
        <v>0</v>
      </c>
      <c r="BF37" s="76">
        <v>0</v>
      </c>
      <c r="BG37" s="76">
        <v>0</v>
      </c>
      <c r="BH37" s="76">
        <v>0</v>
      </c>
      <c r="BI37" s="76">
        <v>0</v>
      </c>
      <c r="BJ37" s="76">
        <f>$AA$6</f>
        <v>-8.8888888888888871E-3</v>
      </c>
      <c r="BK37" s="76">
        <f>$AB$6</f>
        <v>0.14222222222222219</v>
      </c>
      <c r="BL37" s="76">
        <f>$AC$6</f>
        <v>-0.27306666666666674</v>
      </c>
      <c r="BM37" s="76">
        <f>$AD$6</f>
        <v>0.14222222222222219</v>
      </c>
      <c r="BN37" s="76">
        <f>$AE$6</f>
        <v>-8.8888888888888871E-3</v>
      </c>
      <c r="BO37" s="76">
        <v>0</v>
      </c>
      <c r="BP37" s="76">
        <v>0</v>
      </c>
      <c r="BQ37" s="76">
        <v>0</v>
      </c>
      <c r="BR37" s="76">
        <v>0</v>
      </c>
      <c r="BS37" s="76">
        <v>0</v>
      </c>
      <c r="BT37" s="76">
        <v>0</v>
      </c>
      <c r="BU37" s="76">
        <v>0</v>
      </c>
      <c r="BV37" s="76">
        <v>0</v>
      </c>
      <c r="BW37" s="76">
        <f>$AA$7</f>
        <v>5.5555555555555545E-4</v>
      </c>
      <c r="BX37" s="76">
        <f>$AB$7</f>
        <v>-8.8888888888888871E-3</v>
      </c>
      <c r="BY37" s="76">
        <f>$AC$7</f>
        <v>1.8266666666666671E-2</v>
      </c>
      <c r="BZ37" s="76">
        <f>$AD$7</f>
        <v>-8.8888888888888871E-3</v>
      </c>
      <c r="CA37" s="76">
        <f>$AE$7</f>
        <v>5.5555555555555545E-4</v>
      </c>
      <c r="CB37" s="76">
        <v>0</v>
      </c>
      <c r="CC37" s="76">
        <v>0</v>
      </c>
      <c r="CD37" s="76">
        <v>0</v>
      </c>
      <c r="CE37" s="76">
        <v>0</v>
      </c>
      <c r="CF37" s="76">
        <v>0</v>
      </c>
      <c r="CG37" s="76">
        <v>0</v>
      </c>
      <c r="CH37" s="76">
        <v>0</v>
      </c>
      <c r="CI37" s="76">
        <v>0</v>
      </c>
      <c r="CJ37" s="76">
        <v>0</v>
      </c>
      <c r="CK37" s="76">
        <v>0</v>
      </c>
      <c r="CL37" s="76">
        <v>0</v>
      </c>
      <c r="CM37" s="76">
        <v>0</v>
      </c>
      <c r="CN37" s="76">
        <v>0</v>
      </c>
      <c r="CO37" s="76">
        <v>0</v>
      </c>
      <c r="CP37" s="76">
        <v>0</v>
      </c>
      <c r="CQ37" s="76">
        <v>0</v>
      </c>
      <c r="CR37" s="76">
        <v>0</v>
      </c>
      <c r="CS37" s="76">
        <v>0</v>
      </c>
      <c r="CT37" s="76">
        <v>0</v>
      </c>
      <c r="CU37" s="76">
        <v>0</v>
      </c>
      <c r="CV37" s="76">
        <v>0</v>
      </c>
      <c r="CW37" s="76">
        <v>0</v>
      </c>
      <c r="CX37" s="76">
        <v>0</v>
      </c>
      <c r="CY37" s="76">
        <v>0</v>
      </c>
      <c r="CZ37" s="76">
        <v>0</v>
      </c>
      <c r="DA37" s="76">
        <v>0</v>
      </c>
      <c r="DB37" s="76">
        <v>0</v>
      </c>
      <c r="DC37" s="76">
        <v>0</v>
      </c>
      <c r="DD37" s="76">
        <v>0</v>
      </c>
      <c r="DE37" s="76">
        <v>0</v>
      </c>
      <c r="DF37" s="76">
        <v>0</v>
      </c>
      <c r="DG37" s="76">
        <v>0</v>
      </c>
      <c r="DH37" s="76">
        <v>0</v>
      </c>
      <c r="DI37" s="76">
        <v>0</v>
      </c>
      <c r="DJ37" s="76">
        <v>0</v>
      </c>
      <c r="DK37" s="76">
        <v>0</v>
      </c>
      <c r="DL37" s="76">
        <v>0</v>
      </c>
      <c r="DM37" s="76">
        <v>0</v>
      </c>
      <c r="DN37" s="76">
        <v>0</v>
      </c>
      <c r="DO37" s="76">
        <v>0</v>
      </c>
      <c r="DP37" s="76">
        <v>0</v>
      </c>
      <c r="DQ37" s="76">
        <v>0</v>
      </c>
      <c r="DR37" s="76">
        <v>0</v>
      </c>
      <c r="DS37" s="76">
        <v>0</v>
      </c>
      <c r="DT37" s="76">
        <v>0</v>
      </c>
      <c r="DU37" s="76">
        <v>0</v>
      </c>
      <c r="DV37" s="76">
        <v>0</v>
      </c>
      <c r="DW37" s="76">
        <v>0</v>
      </c>
      <c r="DX37" s="76">
        <v>0</v>
      </c>
      <c r="DY37" s="76">
        <v>0</v>
      </c>
      <c r="DZ37" s="76">
        <v>0</v>
      </c>
      <c r="EA37" s="76">
        <v>0</v>
      </c>
      <c r="EB37" s="76">
        <v>0</v>
      </c>
      <c r="EC37" s="76">
        <v>0</v>
      </c>
      <c r="ED37" s="76">
        <v>0</v>
      </c>
      <c r="EE37" s="76">
        <v>0</v>
      </c>
      <c r="EF37" s="76">
        <v>0</v>
      </c>
      <c r="EG37" s="76">
        <v>0</v>
      </c>
      <c r="EH37" s="76">
        <v>0</v>
      </c>
      <c r="EI37" s="76">
        <v>0</v>
      </c>
      <c r="EJ37" s="76">
        <v>0</v>
      </c>
      <c r="EK37" s="76">
        <v>0</v>
      </c>
      <c r="EL37" s="76">
        <v>0</v>
      </c>
      <c r="EM37" s="76">
        <v>0</v>
      </c>
      <c r="EN37" s="76">
        <v>0</v>
      </c>
      <c r="EO37" s="76">
        <v>0</v>
      </c>
      <c r="EP37" s="76">
        <v>0</v>
      </c>
      <c r="EQ37" s="76">
        <v>0</v>
      </c>
      <c r="ER37" s="76">
        <v>0</v>
      </c>
      <c r="ES37" s="76">
        <v>0</v>
      </c>
      <c r="ET37" s="76">
        <v>0</v>
      </c>
      <c r="EU37" s="77"/>
      <c r="EV37" s="77"/>
      <c r="EW37" s="77"/>
      <c r="EX37" s="77"/>
      <c r="EY37" s="77"/>
      <c r="EZ37" s="77"/>
      <c r="FA37" s="77"/>
      <c r="FB37" s="7">
        <f t="shared" si="0"/>
        <v>2.44140625E-4</v>
      </c>
      <c r="FD37" s="5">
        <v>5</v>
      </c>
      <c r="FE37" s="7">
        <v>-4.1407883146247791E-18</v>
      </c>
    </row>
    <row r="38" spans="1:161" x14ac:dyDescent="0.25">
      <c r="A38" s="1" t="s">
        <v>49</v>
      </c>
      <c r="B38" s="76">
        <v>0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0</v>
      </c>
      <c r="Q38" s="76">
        <v>0</v>
      </c>
      <c r="R38" s="76">
        <v>0</v>
      </c>
      <c r="S38" s="76">
        <v>0</v>
      </c>
      <c r="T38" s="76">
        <v>0</v>
      </c>
      <c r="U38" s="76">
        <v>0</v>
      </c>
      <c r="V38" s="76">
        <v>0</v>
      </c>
      <c r="W38" s="76">
        <v>0</v>
      </c>
      <c r="X38" s="76">
        <v>0</v>
      </c>
      <c r="Y38" s="76">
        <f>$AA$3</f>
        <v>5.5555555555555545E-4</v>
      </c>
      <c r="Z38" s="76">
        <f>$AB$3</f>
        <v>-8.8888888888888871E-3</v>
      </c>
      <c r="AA38" s="76">
        <f>$AC$3</f>
        <v>1.8266666666666671E-2</v>
      </c>
      <c r="AB38" s="76">
        <f>$AD$3</f>
        <v>-8.8888888888888871E-3</v>
      </c>
      <c r="AC38" s="76">
        <f>$AE$3</f>
        <v>5.5555555555555545E-4</v>
      </c>
      <c r="AD38" s="76">
        <v>0</v>
      </c>
      <c r="AE38" s="76">
        <v>0</v>
      </c>
      <c r="AF38" s="76">
        <v>0</v>
      </c>
      <c r="AG38" s="76">
        <v>0</v>
      </c>
      <c r="AH38" s="76">
        <v>0</v>
      </c>
      <c r="AI38" s="76">
        <v>0</v>
      </c>
      <c r="AJ38" s="76">
        <v>0</v>
      </c>
      <c r="AK38" s="76">
        <f>$AA$4</f>
        <v>-8.8888888888888871E-3</v>
      </c>
      <c r="AL38" s="76">
        <f>$AB$4</f>
        <v>0.14222222222222219</v>
      </c>
      <c r="AM38" s="76">
        <f>$AC$4</f>
        <v>-0.27306666666666674</v>
      </c>
      <c r="AN38" s="76">
        <f>$AD$4</f>
        <v>0.14222222222222219</v>
      </c>
      <c r="AO38" s="76">
        <f>$AE$4</f>
        <v>-8.8888888888888871E-3</v>
      </c>
      <c r="AP38" s="76">
        <v>0</v>
      </c>
      <c r="AQ38" s="76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v>0</v>
      </c>
      <c r="AX38" s="76">
        <f>$AA$5</f>
        <v>1.0038156192694148</v>
      </c>
      <c r="AY38" s="76">
        <f>$AB$5</f>
        <v>-4.0610499083106379</v>
      </c>
      <c r="AZ38" s="76">
        <f>$AC$5</f>
        <v>6.1240685780824471</v>
      </c>
      <c r="BA38" s="76">
        <f>$AD$5</f>
        <v>-4.0610499083106379</v>
      </c>
      <c r="BB38" s="76">
        <f>$AE$5</f>
        <v>1.0038156192694148</v>
      </c>
      <c r="BC38" s="76">
        <v>0</v>
      </c>
      <c r="BD38" s="76">
        <v>0</v>
      </c>
      <c r="BE38" s="76">
        <v>0</v>
      </c>
      <c r="BF38" s="76">
        <v>0</v>
      </c>
      <c r="BG38" s="76">
        <v>0</v>
      </c>
      <c r="BH38" s="76">
        <v>0</v>
      </c>
      <c r="BI38" s="76">
        <v>0</v>
      </c>
      <c r="BJ38" s="76">
        <v>0</v>
      </c>
      <c r="BK38" s="76">
        <f>$AA$6</f>
        <v>-8.8888888888888871E-3</v>
      </c>
      <c r="BL38" s="76">
        <f>$AB$6</f>
        <v>0.14222222222222219</v>
      </c>
      <c r="BM38" s="76">
        <f>$AC$6</f>
        <v>-0.27306666666666674</v>
      </c>
      <c r="BN38" s="76">
        <f>$AD$6</f>
        <v>0.14222222222222219</v>
      </c>
      <c r="BO38" s="76">
        <f>$AE$6</f>
        <v>-8.8888888888888871E-3</v>
      </c>
      <c r="BP38" s="76">
        <v>0</v>
      </c>
      <c r="BQ38" s="76">
        <v>0</v>
      </c>
      <c r="BR38" s="76">
        <v>0</v>
      </c>
      <c r="BS38" s="76">
        <v>0</v>
      </c>
      <c r="BT38" s="76">
        <v>0</v>
      </c>
      <c r="BU38" s="76">
        <v>0</v>
      </c>
      <c r="BV38" s="76">
        <v>0</v>
      </c>
      <c r="BW38" s="76">
        <v>0</v>
      </c>
      <c r="BX38" s="76">
        <f>$AA$7</f>
        <v>5.5555555555555545E-4</v>
      </c>
      <c r="BY38" s="76">
        <f>$AB$7</f>
        <v>-8.8888888888888871E-3</v>
      </c>
      <c r="BZ38" s="76">
        <f>$AC$7</f>
        <v>1.8266666666666671E-2</v>
      </c>
      <c r="CA38" s="76">
        <f>$AD$7</f>
        <v>-8.8888888888888871E-3</v>
      </c>
      <c r="CB38" s="76">
        <f>$AE$7</f>
        <v>5.5555555555555545E-4</v>
      </c>
      <c r="CC38" s="76">
        <v>0</v>
      </c>
      <c r="CD38" s="76">
        <v>0</v>
      </c>
      <c r="CE38" s="76">
        <v>0</v>
      </c>
      <c r="CF38" s="76">
        <v>0</v>
      </c>
      <c r="CG38" s="76">
        <v>0</v>
      </c>
      <c r="CH38" s="76">
        <v>0</v>
      </c>
      <c r="CI38" s="76">
        <v>0</v>
      </c>
      <c r="CJ38" s="76">
        <v>0</v>
      </c>
      <c r="CK38" s="76">
        <v>0</v>
      </c>
      <c r="CL38" s="76">
        <v>0</v>
      </c>
      <c r="CM38" s="76">
        <v>0</v>
      </c>
      <c r="CN38" s="76">
        <v>0</v>
      </c>
      <c r="CO38" s="76">
        <v>0</v>
      </c>
      <c r="CP38" s="76">
        <v>0</v>
      </c>
      <c r="CQ38" s="76">
        <v>0</v>
      </c>
      <c r="CR38" s="76">
        <v>0</v>
      </c>
      <c r="CS38" s="76">
        <v>0</v>
      </c>
      <c r="CT38" s="76">
        <v>0</v>
      </c>
      <c r="CU38" s="76">
        <v>0</v>
      </c>
      <c r="CV38" s="76">
        <v>0</v>
      </c>
      <c r="CW38" s="76">
        <v>0</v>
      </c>
      <c r="CX38" s="76">
        <v>0</v>
      </c>
      <c r="CY38" s="76">
        <v>0</v>
      </c>
      <c r="CZ38" s="76">
        <v>0</v>
      </c>
      <c r="DA38" s="76">
        <v>0</v>
      </c>
      <c r="DB38" s="76">
        <v>0</v>
      </c>
      <c r="DC38" s="76">
        <v>0</v>
      </c>
      <c r="DD38" s="76">
        <v>0</v>
      </c>
      <c r="DE38" s="76">
        <v>0</v>
      </c>
      <c r="DF38" s="76">
        <v>0</v>
      </c>
      <c r="DG38" s="76">
        <v>0</v>
      </c>
      <c r="DH38" s="76">
        <v>0</v>
      </c>
      <c r="DI38" s="76">
        <v>0</v>
      </c>
      <c r="DJ38" s="76">
        <v>0</v>
      </c>
      <c r="DK38" s="76">
        <v>0</v>
      </c>
      <c r="DL38" s="76">
        <v>0</v>
      </c>
      <c r="DM38" s="76">
        <v>0</v>
      </c>
      <c r="DN38" s="76">
        <v>0</v>
      </c>
      <c r="DO38" s="76">
        <v>0</v>
      </c>
      <c r="DP38" s="76">
        <v>0</v>
      </c>
      <c r="DQ38" s="76">
        <v>0</v>
      </c>
      <c r="DR38" s="76">
        <v>0</v>
      </c>
      <c r="DS38" s="76">
        <v>0</v>
      </c>
      <c r="DT38" s="76">
        <v>0</v>
      </c>
      <c r="DU38" s="76">
        <v>0</v>
      </c>
      <c r="DV38" s="76">
        <v>0</v>
      </c>
      <c r="DW38" s="76">
        <v>0</v>
      </c>
      <c r="DX38" s="76">
        <v>0</v>
      </c>
      <c r="DY38" s="76">
        <v>0</v>
      </c>
      <c r="DZ38" s="76">
        <v>0</v>
      </c>
      <c r="EA38" s="76">
        <v>0</v>
      </c>
      <c r="EB38" s="76">
        <v>0</v>
      </c>
      <c r="EC38" s="76">
        <v>0</v>
      </c>
      <c r="ED38" s="76">
        <v>0</v>
      </c>
      <c r="EE38" s="76">
        <v>0</v>
      </c>
      <c r="EF38" s="76">
        <v>0</v>
      </c>
      <c r="EG38" s="76">
        <v>0</v>
      </c>
      <c r="EH38" s="76">
        <v>0</v>
      </c>
      <c r="EI38" s="76">
        <v>0</v>
      </c>
      <c r="EJ38" s="76">
        <v>0</v>
      </c>
      <c r="EK38" s="76">
        <v>0</v>
      </c>
      <c r="EL38" s="76">
        <v>0</v>
      </c>
      <c r="EM38" s="76">
        <v>0</v>
      </c>
      <c r="EN38" s="76">
        <v>0</v>
      </c>
      <c r="EO38" s="76">
        <v>0</v>
      </c>
      <c r="EP38" s="76">
        <v>0</v>
      </c>
      <c r="EQ38" s="76">
        <v>0</v>
      </c>
      <c r="ER38" s="76">
        <v>0</v>
      </c>
      <c r="ES38" s="76">
        <v>0</v>
      </c>
      <c r="ET38" s="76">
        <v>0</v>
      </c>
      <c r="EU38" s="77"/>
      <c r="EV38" s="77"/>
      <c r="EW38" s="77"/>
      <c r="EX38" s="77"/>
      <c r="EY38" s="77"/>
      <c r="EZ38" s="77"/>
      <c r="FA38" s="77"/>
      <c r="FB38" s="7">
        <f t="shared" si="0"/>
        <v>2.44140625E-4</v>
      </c>
      <c r="FD38" s="5">
        <v>6</v>
      </c>
      <c r="FE38" s="7">
        <v>0</v>
      </c>
    </row>
    <row r="39" spans="1:161" x14ac:dyDescent="0.25">
      <c r="A39" s="1" t="s">
        <v>136</v>
      </c>
      <c r="B39" s="76">
        <v>0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0</v>
      </c>
      <c r="T39" s="76">
        <v>0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f>$AA$3</f>
        <v>5.5555555555555545E-4</v>
      </c>
      <c r="AA39" s="76">
        <f>$AB$3</f>
        <v>-8.8888888888888871E-3</v>
      </c>
      <c r="AB39" s="76">
        <f>$AC$3</f>
        <v>1.8266666666666671E-2</v>
      </c>
      <c r="AC39" s="76">
        <f>$AD$3</f>
        <v>-8.8888888888888871E-3</v>
      </c>
      <c r="AD39" s="76">
        <f>$AE$3</f>
        <v>5.5555555555555545E-4</v>
      </c>
      <c r="AE39" s="76">
        <v>0</v>
      </c>
      <c r="AF39" s="76">
        <v>0</v>
      </c>
      <c r="AG39" s="76">
        <v>0</v>
      </c>
      <c r="AH39" s="76">
        <v>0</v>
      </c>
      <c r="AI39" s="76">
        <v>0</v>
      </c>
      <c r="AJ39" s="76">
        <v>0</v>
      </c>
      <c r="AK39" s="76">
        <v>0</v>
      </c>
      <c r="AL39" s="76">
        <f>$AA$4</f>
        <v>-8.8888888888888871E-3</v>
      </c>
      <c r="AM39" s="76">
        <f>$AB$4</f>
        <v>0.14222222222222219</v>
      </c>
      <c r="AN39" s="76">
        <f>$AC$4</f>
        <v>-0.27306666666666674</v>
      </c>
      <c r="AO39" s="76">
        <f>$AD$4</f>
        <v>0.14222222222222219</v>
      </c>
      <c r="AP39" s="76">
        <f>$AE$4</f>
        <v>-8.8888888888888871E-3</v>
      </c>
      <c r="AQ39" s="76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6">
        <v>0</v>
      </c>
      <c r="AY39" s="76">
        <f>$AA$5</f>
        <v>1.0038156192694148</v>
      </c>
      <c r="AZ39" s="76">
        <f>$AB$5</f>
        <v>-4.0610499083106379</v>
      </c>
      <c r="BA39" s="76">
        <f>$AC$5</f>
        <v>6.1240685780824471</v>
      </c>
      <c r="BB39" s="76">
        <f>$AD$5</f>
        <v>-4.0610499083106379</v>
      </c>
      <c r="BC39" s="76">
        <f>$AE$5</f>
        <v>1.0038156192694148</v>
      </c>
      <c r="BD39" s="76">
        <v>0</v>
      </c>
      <c r="BE39" s="76">
        <v>0</v>
      </c>
      <c r="BF39" s="76">
        <v>0</v>
      </c>
      <c r="BG39" s="76">
        <v>0</v>
      </c>
      <c r="BH39" s="76">
        <v>0</v>
      </c>
      <c r="BI39" s="76">
        <v>0</v>
      </c>
      <c r="BJ39" s="76">
        <v>0</v>
      </c>
      <c r="BK39" s="76">
        <v>0</v>
      </c>
      <c r="BL39" s="76">
        <f>$AA$6</f>
        <v>-8.8888888888888871E-3</v>
      </c>
      <c r="BM39" s="76">
        <f>$AB$6</f>
        <v>0.14222222222222219</v>
      </c>
      <c r="BN39" s="76">
        <f>$AC$6</f>
        <v>-0.27306666666666674</v>
      </c>
      <c r="BO39" s="76">
        <f>$AD$6</f>
        <v>0.14222222222222219</v>
      </c>
      <c r="BP39" s="76">
        <f>$AE$6</f>
        <v>-8.8888888888888871E-3</v>
      </c>
      <c r="BQ39" s="76">
        <v>0</v>
      </c>
      <c r="BR39" s="76">
        <v>0</v>
      </c>
      <c r="BS39" s="76">
        <v>0</v>
      </c>
      <c r="BT39" s="76">
        <v>0</v>
      </c>
      <c r="BU39" s="76">
        <v>0</v>
      </c>
      <c r="BV39" s="76">
        <v>0</v>
      </c>
      <c r="BW39" s="76">
        <v>0</v>
      </c>
      <c r="BX39" s="76">
        <v>0</v>
      </c>
      <c r="BY39" s="76">
        <f>$AA$7</f>
        <v>5.5555555555555545E-4</v>
      </c>
      <c r="BZ39" s="76">
        <f>$AB$7</f>
        <v>-8.8888888888888871E-3</v>
      </c>
      <c r="CA39" s="76">
        <f>$AC$7</f>
        <v>1.8266666666666671E-2</v>
      </c>
      <c r="CB39" s="76">
        <f>$AD$7</f>
        <v>-8.8888888888888871E-3</v>
      </c>
      <c r="CC39" s="76">
        <f>$AE$7</f>
        <v>5.5555555555555545E-4</v>
      </c>
      <c r="CD39" s="76">
        <v>0</v>
      </c>
      <c r="CE39" s="76">
        <v>0</v>
      </c>
      <c r="CF39" s="76">
        <v>0</v>
      </c>
      <c r="CG39" s="76">
        <v>0</v>
      </c>
      <c r="CH39" s="76">
        <v>0</v>
      </c>
      <c r="CI39" s="76">
        <v>0</v>
      </c>
      <c r="CJ39" s="76">
        <v>0</v>
      </c>
      <c r="CK39" s="76">
        <v>0</v>
      </c>
      <c r="CL39" s="76">
        <v>0</v>
      </c>
      <c r="CM39" s="76">
        <v>0</v>
      </c>
      <c r="CN39" s="76">
        <v>0</v>
      </c>
      <c r="CO39" s="76">
        <v>0</v>
      </c>
      <c r="CP39" s="76">
        <v>0</v>
      </c>
      <c r="CQ39" s="76">
        <v>0</v>
      </c>
      <c r="CR39" s="76">
        <v>0</v>
      </c>
      <c r="CS39" s="76">
        <v>0</v>
      </c>
      <c r="CT39" s="76">
        <v>0</v>
      </c>
      <c r="CU39" s="76">
        <v>0</v>
      </c>
      <c r="CV39" s="76">
        <v>0</v>
      </c>
      <c r="CW39" s="76">
        <v>0</v>
      </c>
      <c r="CX39" s="76">
        <v>0</v>
      </c>
      <c r="CY39" s="76">
        <v>0</v>
      </c>
      <c r="CZ39" s="76">
        <v>0</v>
      </c>
      <c r="DA39" s="76">
        <v>0</v>
      </c>
      <c r="DB39" s="76">
        <v>0</v>
      </c>
      <c r="DC39" s="76">
        <v>0</v>
      </c>
      <c r="DD39" s="76">
        <v>0</v>
      </c>
      <c r="DE39" s="76">
        <v>0</v>
      </c>
      <c r="DF39" s="76">
        <v>0</v>
      </c>
      <c r="DG39" s="76">
        <v>0</v>
      </c>
      <c r="DH39" s="76">
        <v>0</v>
      </c>
      <c r="DI39" s="76">
        <v>0</v>
      </c>
      <c r="DJ39" s="76">
        <v>0</v>
      </c>
      <c r="DK39" s="76">
        <v>0</v>
      </c>
      <c r="DL39" s="76">
        <v>0</v>
      </c>
      <c r="DM39" s="76">
        <v>0</v>
      </c>
      <c r="DN39" s="76">
        <v>0</v>
      </c>
      <c r="DO39" s="76">
        <v>0</v>
      </c>
      <c r="DP39" s="76">
        <v>0</v>
      </c>
      <c r="DQ39" s="76">
        <v>0</v>
      </c>
      <c r="DR39" s="76">
        <v>0</v>
      </c>
      <c r="DS39" s="76">
        <v>0</v>
      </c>
      <c r="DT39" s="76">
        <v>0</v>
      </c>
      <c r="DU39" s="76">
        <v>0</v>
      </c>
      <c r="DV39" s="76">
        <v>0</v>
      </c>
      <c r="DW39" s="76">
        <v>0</v>
      </c>
      <c r="DX39" s="76">
        <v>0</v>
      </c>
      <c r="DY39" s="76">
        <v>0</v>
      </c>
      <c r="DZ39" s="76">
        <v>0</v>
      </c>
      <c r="EA39" s="76">
        <v>0</v>
      </c>
      <c r="EB39" s="76">
        <v>0</v>
      </c>
      <c r="EC39" s="76">
        <v>0</v>
      </c>
      <c r="ED39" s="76">
        <v>0</v>
      </c>
      <c r="EE39" s="76">
        <v>0</v>
      </c>
      <c r="EF39" s="76">
        <v>0</v>
      </c>
      <c r="EG39" s="76">
        <v>0</v>
      </c>
      <c r="EH39" s="76">
        <v>0</v>
      </c>
      <c r="EI39" s="76">
        <v>0</v>
      </c>
      <c r="EJ39" s="76">
        <v>0</v>
      </c>
      <c r="EK39" s="76">
        <v>0</v>
      </c>
      <c r="EL39" s="76">
        <v>0</v>
      </c>
      <c r="EM39" s="76">
        <v>0</v>
      </c>
      <c r="EN39" s="76">
        <v>0</v>
      </c>
      <c r="EO39" s="76">
        <v>0</v>
      </c>
      <c r="EP39" s="76">
        <v>0</v>
      </c>
      <c r="EQ39" s="76">
        <v>0</v>
      </c>
      <c r="ER39" s="76">
        <v>0</v>
      </c>
      <c r="ES39" s="76">
        <v>0</v>
      </c>
      <c r="ET39" s="76">
        <v>0</v>
      </c>
      <c r="EU39" s="77"/>
      <c r="EV39" s="77"/>
      <c r="EW39" s="77"/>
      <c r="EX39" s="77"/>
      <c r="EY39" s="77"/>
      <c r="EZ39" s="77"/>
      <c r="FA39" s="77"/>
      <c r="FB39" s="7">
        <f t="shared" si="0"/>
        <v>2.44140625E-4</v>
      </c>
      <c r="FD39" s="5">
        <v>7</v>
      </c>
      <c r="FE39" s="7">
        <v>0</v>
      </c>
    </row>
    <row r="40" spans="1:161" x14ac:dyDescent="0.25">
      <c r="A40" s="1" t="s">
        <v>137</v>
      </c>
      <c r="B40" s="76">
        <v>0</v>
      </c>
      <c r="C40" s="76"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76">
        <v>0</v>
      </c>
      <c r="Q40" s="76">
        <v>0</v>
      </c>
      <c r="R40" s="76">
        <v>0</v>
      </c>
      <c r="S40" s="76">
        <v>0</v>
      </c>
      <c r="T40" s="76">
        <v>0</v>
      </c>
      <c r="U40" s="76">
        <v>0</v>
      </c>
      <c r="V40" s="76">
        <v>0</v>
      </c>
      <c r="W40" s="76">
        <v>0</v>
      </c>
      <c r="X40" s="76">
        <v>0</v>
      </c>
      <c r="Y40" s="76">
        <v>0</v>
      </c>
      <c r="Z40" s="76">
        <v>0</v>
      </c>
      <c r="AA40" s="76">
        <v>0</v>
      </c>
      <c r="AB40" s="76">
        <v>0</v>
      </c>
      <c r="AC40" s="76">
        <f>$AK$3</f>
        <v>1.6000000000000001E-3</v>
      </c>
      <c r="AD40" s="76">
        <v>0</v>
      </c>
      <c r="AE40" s="76">
        <v>0</v>
      </c>
      <c r="AF40" s="76">
        <v>0</v>
      </c>
      <c r="AG40" s="76">
        <v>0</v>
      </c>
      <c r="AH40" s="76">
        <v>0</v>
      </c>
      <c r="AI40" s="76">
        <v>0</v>
      </c>
      <c r="AJ40" s="76">
        <v>0</v>
      </c>
      <c r="AK40" s="76">
        <v>0</v>
      </c>
      <c r="AL40" s="76">
        <v>0</v>
      </c>
      <c r="AM40" s="76">
        <v>0</v>
      </c>
      <c r="AN40" s="76">
        <f>$AJ$4</f>
        <v>0.08</v>
      </c>
      <c r="AO40" s="76">
        <f>$AK$4</f>
        <v>-0.16639999999999999</v>
      </c>
      <c r="AP40" s="76">
        <f>$AL$4</f>
        <v>0.08</v>
      </c>
      <c r="AQ40" s="76">
        <v>0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v>0</v>
      </c>
      <c r="AZ40" s="76">
        <f>$AI$5</f>
        <v>1</v>
      </c>
      <c r="BA40" s="76">
        <f>$AJ$5</f>
        <v>-4.0057874312329789</v>
      </c>
      <c r="BB40" s="76">
        <f>$AK$5</f>
        <v>6.0211748624659576</v>
      </c>
      <c r="BC40" s="76">
        <f>$AL$5</f>
        <v>-4.0057874312329789</v>
      </c>
      <c r="BD40" s="76">
        <f>$AM$5</f>
        <v>1</v>
      </c>
      <c r="BE40" s="76">
        <v>0</v>
      </c>
      <c r="BF40" s="76">
        <v>0</v>
      </c>
      <c r="BG40" s="76">
        <v>0</v>
      </c>
      <c r="BH40" s="76">
        <v>0</v>
      </c>
      <c r="BI40" s="76">
        <v>0</v>
      </c>
      <c r="BJ40" s="76">
        <v>0</v>
      </c>
      <c r="BK40" s="76">
        <v>0</v>
      </c>
      <c r="BL40" s="76">
        <v>0</v>
      </c>
      <c r="BM40" s="76">
        <v>0</v>
      </c>
      <c r="BN40" s="76">
        <f>$AJ$6</f>
        <v>0.08</v>
      </c>
      <c r="BO40" s="76">
        <f>$AK$6</f>
        <v>-0.16639999999999999</v>
      </c>
      <c r="BP40" s="76">
        <f>$AL$6</f>
        <v>0.08</v>
      </c>
      <c r="BQ40" s="76">
        <v>0</v>
      </c>
      <c r="BR40" s="76">
        <v>0</v>
      </c>
      <c r="BS40" s="76">
        <v>0</v>
      </c>
      <c r="BT40" s="76">
        <v>0</v>
      </c>
      <c r="BU40" s="76">
        <v>0</v>
      </c>
      <c r="BV40" s="76">
        <v>0</v>
      </c>
      <c r="BW40" s="76">
        <v>0</v>
      </c>
      <c r="BX40" s="76">
        <v>0</v>
      </c>
      <c r="BY40" s="76">
        <v>0</v>
      </c>
      <c r="BZ40" s="76">
        <v>0</v>
      </c>
      <c r="CA40" s="76">
        <v>0</v>
      </c>
      <c r="CB40" s="76">
        <f>$AK$7</f>
        <v>1.6000000000000001E-3</v>
      </c>
      <c r="CC40" s="76">
        <v>0</v>
      </c>
      <c r="CD40" s="76">
        <v>0</v>
      </c>
      <c r="CE40" s="76">
        <v>0</v>
      </c>
      <c r="CF40" s="76">
        <v>0</v>
      </c>
      <c r="CG40" s="76">
        <v>0</v>
      </c>
      <c r="CH40" s="76">
        <v>0</v>
      </c>
      <c r="CI40" s="76">
        <v>0</v>
      </c>
      <c r="CJ40" s="76">
        <v>0</v>
      </c>
      <c r="CK40" s="76">
        <v>0</v>
      </c>
      <c r="CL40" s="76">
        <v>0</v>
      </c>
      <c r="CM40" s="76">
        <v>0</v>
      </c>
      <c r="CN40" s="76">
        <v>0</v>
      </c>
      <c r="CO40" s="76">
        <v>0</v>
      </c>
      <c r="CP40" s="76">
        <v>0</v>
      </c>
      <c r="CQ40" s="76">
        <v>0</v>
      </c>
      <c r="CR40" s="76">
        <v>0</v>
      </c>
      <c r="CS40" s="76">
        <v>0</v>
      </c>
      <c r="CT40" s="76">
        <v>0</v>
      </c>
      <c r="CU40" s="76">
        <v>0</v>
      </c>
      <c r="CV40" s="76">
        <v>0</v>
      </c>
      <c r="CW40" s="76">
        <v>0</v>
      </c>
      <c r="CX40" s="76">
        <v>0</v>
      </c>
      <c r="CY40" s="76">
        <v>0</v>
      </c>
      <c r="CZ40" s="76">
        <v>0</v>
      </c>
      <c r="DA40" s="76">
        <v>0</v>
      </c>
      <c r="DB40" s="76">
        <v>0</v>
      </c>
      <c r="DC40" s="76">
        <v>0</v>
      </c>
      <c r="DD40" s="76">
        <v>0</v>
      </c>
      <c r="DE40" s="76">
        <v>0</v>
      </c>
      <c r="DF40" s="76">
        <v>0</v>
      </c>
      <c r="DG40" s="76">
        <v>0</v>
      </c>
      <c r="DH40" s="76">
        <v>0</v>
      </c>
      <c r="DI40" s="76">
        <v>0</v>
      </c>
      <c r="DJ40" s="76">
        <v>0</v>
      </c>
      <c r="DK40" s="76">
        <v>0</v>
      </c>
      <c r="DL40" s="76">
        <v>0</v>
      </c>
      <c r="DM40" s="76">
        <v>0</v>
      </c>
      <c r="DN40" s="76">
        <v>0</v>
      </c>
      <c r="DO40" s="76">
        <v>0</v>
      </c>
      <c r="DP40" s="76">
        <v>0</v>
      </c>
      <c r="DQ40" s="76">
        <v>0</v>
      </c>
      <c r="DR40" s="76">
        <v>0</v>
      </c>
      <c r="DS40" s="76">
        <v>0</v>
      </c>
      <c r="DT40" s="76">
        <v>0</v>
      </c>
      <c r="DU40" s="76">
        <v>0</v>
      </c>
      <c r="DV40" s="76">
        <v>0</v>
      </c>
      <c r="DW40" s="76">
        <v>0</v>
      </c>
      <c r="DX40" s="76">
        <v>0</v>
      </c>
      <c r="DY40" s="76">
        <v>0</v>
      </c>
      <c r="DZ40" s="76">
        <v>0</v>
      </c>
      <c r="EA40" s="76">
        <v>0</v>
      </c>
      <c r="EB40" s="76">
        <v>0</v>
      </c>
      <c r="EC40" s="76">
        <v>0</v>
      </c>
      <c r="ED40" s="76">
        <v>0</v>
      </c>
      <c r="EE40" s="76">
        <v>0</v>
      </c>
      <c r="EF40" s="76">
        <v>0</v>
      </c>
      <c r="EG40" s="76">
        <v>0</v>
      </c>
      <c r="EH40" s="76">
        <v>0</v>
      </c>
      <c r="EI40" s="76">
        <v>0</v>
      </c>
      <c r="EJ40" s="76">
        <v>0</v>
      </c>
      <c r="EK40" s="76">
        <v>0</v>
      </c>
      <c r="EL40" s="76">
        <v>0</v>
      </c>
      <c r="EM40" s="76">
        <v>0</v>
      </c>
      <c r="EN40" s="76">
        <v>0</v>
      </c>
      <c r="EO40" s="76">
        <v>0</v>
      </c>
      <c r="EP40" s="76">
        <v>0</v>
      </c>
      <c r="EQ40" s="76">
        <v>0</v>
      </c>
      <c r="ER40" s="76">
        <v>0</v>
      </c>
      <c r="ES40" s="76">
        <v>0</v>
      </c>
      <c r="ET40" s="76">
        <v>0</v>
      </c>
      <c r="EU40" s="77"/>
      <c r="EV40" s="77"/>
      <c r="EW40" s="77"/>
      <c r="EX40" s="77"/>
      <c r="EY40" s="77"/>
      <c r="EZ40" s="77"/>
      <c r="FA40" s="77"/>
      <c r="FB40" s="7">
        <f t="shared" si="0"/>
        <v>2.44140625E-4</v>
      </c>
      <c r="FD40" s="5">
        <v>8</v>
      </c>
      <c r="FE40" s="7">
        <v>0</v>
      </c>
    </row>
    <row r="41" spans="1:161" x14ac:dyDescent="0.25">
      <c r="A41" s="1" t="s">
        <v>50</v>
      </c>
      <c r="B41" s="76">
        <v>0</v>
      </c>
      <c r="C41" s="76">
        <v>0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0</v>
      </c>
      <c r="T41" s="76">
        <v>0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0</v>
      </c>
      <c r="AC41" s="76">
        <v>0</v>
      </c>
      <c r="AD41" s="76">
        <v>0</v>
      </c>
      <c r="AE41" s="76">
        <f>$AA$3</f>
        <v>5.5555555555555545E-4</v>
      </c>
      <c r="AF41" s="76">
        <f>$AB$3</f>
        <v>-8.8888888888888871E-3</v>
      </c>
      <c r="AG41" s="76">
        <f>$AC$3</f>
        <v>1.8266666666666671E-2</v>
      </c>
      <c r="AH41" s="76">
        <f>$AD$3</f>
        <v>-8.8888888888888871E-3</v>
      </c>
      <c r="AI41" s="76">
        <f>$AE$3</f>
        <v>5.5555555555555545E-4</v>
      </c>
      <c r="AJ41" s="76">
        <v>0</v>
      </c>
      <c r="AK41" s="76">
        <v>0</v>
      </c>
      <c r="AL41" s="76">
        <v>0</v>
      </c>
      <c r="AM41" s="76">
        <v>0</v>
      </c>
      <c r="AN41" s="76">
        <v>0</v>
      </c>
      <c r="AO41" s="76">
        <v>0</v>
      </c>
      <c r="AP41" s="76">
        <v>0</v>
      </c>
      <c r="AQ41" s="76">
        <v>0</v>
      </c>
      <c r="AR41" s="76">
        <f>$AA$4</f>
        <v>-8.8888888888888871E-3</v>
      </c>
      <c r="AS41" s="76">
        <f>$AB$4</f>
        <v>0.14222222222222219</v>
      </c>
      <c r="AT41" s="76">
        <f>$AC$4</f>
        <v>-0.27306666666666674</v>
      </c>
      <c r="AU41" s="76">
        <f>$AD$4</f>
        <v>0.14222222222222219</v>
      </c>
      <c r="AV41" s="76">
        <f>$AE$4</f>
        <v>-8.8888888888888871E-3</v>
      </c>
      <c r="AW41" s="76">
        <v>0</v>
      </c>
      <c r="AX41" s="76">
        <v>0</v>
      </c>
      <c r="AY41" s="76">
        <v>0</v>
      </c>
      <c r="AZ41" s="76">
        <v>0</v>
      </c>
      <c r="BA41" s="76">
        <v>0</v>
      </c>
      <c r="BB41" s="76">
        <v>0</v>
      </c>
      <c r="BC41" s="76">
        <v>0</v>
      </c>
      <c r="BD41" s="76">
        <v>0</v>
      </c>
      <c r="BE41" s="76">
        <f>$AA$5</f>
        <v>1.0038156192694148</v>
      </c>
      <c r="BF41" s="76">
        <f>$AB$5</f>
        <v>-4.0610499083106379</v>
      </c>
      <c r="BG41" s="76">
        <f>$AC$5</f>
        <v>6.1240685780824471</v>
      </c>
      <c r="BH41" s="76">
        <f>$AD$5</f>
        <v>-4.0610499083106379</v>
      </c>
      <c r="BI41" s="76">
        <f>$AE$5</f>
        <v>1.0038156192694148</v>
      </c>
      <c r="BJ41" s="76">
        <v>0</v>
      </c>
      <c r="BK41" s="76">
        <v>0</v>
      </c>
      <c r="BL41" s="76">
        <v>0</v>
      </c>
      <c r="BM41" s="76">
        <v>0</v>
      </c>
      <c r="BN41" s="76">
        <v>0</v>
      </c>
      <c r="BO41" s="76">
        <v>0</v>
      </c>
      <c r="BP41" s="76">
        <v>0</v>
      </c>
      <c r="BQ41" s="76">
        <v>0</v>
      </c>
      <c r="BR41" s="76">
        <f>$AA$6</f>
        <v>-8.8888888888888871E-3</v>
      </c>
      <c r="BS41" s="76">
        <f>$AB$6</f>
        <v>0.14222222222222219</v>
      </c>
      <c r="BT41" s="76">
        <f>$AC$6</f>
        <v>-0.27306666666666674</v>
      </c>
      <c r="BU41" s="76">
        <f>$AD$6</f>
        <v>0.14222222222222219</v>
      </c>
      <c r="BV41" s="76">
        <f>$AE$6</f>
        <v>-8.8888888888888871E-3</v>
      </c>
      <c r="BW41" s="76">
        <v>0</v>
      </c>
      <c r="BX41" s="76">
        <v>0</v>
      </c>
      <c r="BY41" s="76">
        <v>0</v>
      </c>
      <c r="BZ41" s="76">
        <v>0</v>
      </c>
      <c r="CA41" s="76">
        <v>0</v>
      </c>
      <c r="CB41" s="76">
        <v>0</v>
      </c>
      <c r="CC41" s="76">
        <v>0</v>
      </c>
      <c r="CD41" s="76">
        <v>0</v>
      </c>
      <c r="CE41" s="76">
        <f>$AA$7</f>
        <v>5.5555555555555545E-4</v>
      </c>
      <c r="CF41" s="76">
        <f>$AB$7</f>
        <v>-8.8888888888888871E-3</v>
      </c>
      <c r="CG41" s="76">
        <f>$AC$7</f>
        <v>1.8266666666666671E-2</v>
      </c>
      <c r="CH41" s="76">
        <f>$AD$7</f>
        <v>-8.8888888888888871E-3</v>
      </c>
      <c r="CI41" s="76">
        <f>$AE$7</f>
        <v>5.5555555555555545E-4</v>
      </c>
      <c r="CJ41" s="76">
        <v>0</v>
      </c>
      <c r="CK41" s="76">
        <v>0</v>
      </c>
      <c r="CL41" s="76">
        <v>0</v>
      </c>
      <c r="CM41" s="76">
        <v>0</v>
      </c>
      <c r="CN41" s="76">
        <v>0</v>
      </c>
      <c r="CO41" s="76">
        <v>0</v>
      </c>
      <c r="CP41" s="76">
        <v>0</v>
      </c>
      <c r="CQ41" s="76">
        <v>0</v>
      </c>
      <c r="CR41" s="76">
        <v>0</v>
      </c>
      <c r="CS41" s="76">
        <v>0</v>
      </c>
      <c r="CT41" s="76">
        <v>0</v>
      </c>
      <c r="CU41" s="76">
        <v>0</v>
      </c>
      <c r="CV41" s="76">
        <v>0</v>
      </c>
      <c r="CW41" s="76">
        <v>0</v>
      </c>
      <c r="CX41" s="76">
        <v>0</v>
      </c>
      <c r="CY41" s="76">
        <v>0</v>
      </c>
      <c r="CZ41" s="76">
        <v>0</v>
      </c>
      <c r="DA41" s="76">
        <v>0</v>
      </c>
      <c r="DB41" s="76">
        <v>0</v>
      </c>
      <c r="DC41" s="76">
        <v>0</v>
      </c>
      <c r="DD41" s="76">
        <v>0</v>
      </c>
      <c r="DE41" s="76">
        <v>0</v>
      </c>
      <c r="DF41" s="76">
        <v>0</v>
      </c>
      <c r="DG41" s="76">
        <v>0</v>
      </c>
      <c r="DH41" s="76">
        <v>0</v>
      </c>
      <c r="DI41" s="76">
        <v>0</v>
      </c>
      <c r="DJ41" s="76">
        <v>0</v>
      </c>
      <c r="DK41" s="76">
        <v>0</v>
      </c>
      <c r="DL41" s="76">
        <v>0</v>
      </c>
      <c r="DM41" s="76">
        <v>0</v>
      </c>
      <c r="DN41" s="76">
        <v>0</v>
      </c>
      <c r="DO41" s="76">
        <v>0</v>
      </c>
      <c r="DP41" s="76">
        <v>0</v>
      </c>
      <c r="DQ41" s="76">
        <v>0</v>
      </c>
      <c r="DR41" s="76">
        <v>0</v>
      </c>
      <c r="DS41" s="76">
        <v>0</v>
      </c>
      <c r="DT41" s="76">
        <v>0</v>
      </c>
      <c r="DU41" s="76">
        <v>0</v>
      </c>
      <c r="DV41" s="76">
        <v>0</v>
      </c>
      <c r="DW41" s="76">
        <v>0</v>
      </c>
      <c r="DX41" s="76">
        <v>0</v>
      </c>
      <c r="DY41" s="76">
        <v>0</v>
      </c>
      <c r="DZ41" s="76">
        <v>0</v>
      </c>
      <c r="EA41" s="76">
        <v>0</v>
      </c>
      <c r="EB41" s="76">
        <v>0</v>
      </c>
      <c r="EC41" s="76">
        <v>0</v>
      </c>
      <c r="ED41" s="76">
        <v>0</v>
      </c>
      <c r="EE41" s="76">
        <v>0</v>
      </c>
      <c r="EF41" s="76">
        <v>0</v>
      </c>
      <c r="EG41" s="76">
        <v>0</v>
      </c>
      <c r="EH41" s="76">
        <v>0</v>
      </c>
      <c r="EI41" s="76">
        <v>0</v>
      </c>
      <c r="EJ41" s="76">
        <v>0</v>
      </c>
      <c r="EK41" s="76">
        <v>0</v>
      </c>
      <c r="EL41" s="76">
        <v>0</v>
      </c>
      <c r="EM41" s="76">
        <v>0</v>
      </c>
      <c r="EN41" s="76">
        <v>0</v>
      </c>
      <c r="EO41" s="76">
        <v>0</v>
      </c>
      <c r="EP41" s="76">
        <v>0</v>
      </c>
      <c r="EQ41" s="76">
        <v>0</v>
      </c>
      <c r="ER41" s="76">
        <v>0</v>
      </c>
      <c r="ES41" s="76">
        <v>0</v>
      </c>
      <c r="ET41" s="76">
        <v>0</v>
      </c>
      <c r="EU41" s="77"/>
      <c r="EV41" s="77"/>
      <c r="EW41" s="77"/>
      <c r="EX41" s="77"/>
      <c r="EY41" s="77"/>
      <c r="EZ41" s="77"/>
      <c r="FA41" s="77"/>
      <c r="FB41" s="7">
        <f t="shared" si="0"/>
        <v>2.44140625E-4</v>
      </c>
      <c r="FD41" s="5">
        <v>9</v>
      </c>
      <c r="FE41" s="7">
        <v>0</v>
      </c>
    </row>
    <row r="42" spans="1:161" x14ac:dyDescent="0.25">
      <c r="A42" s="1" t="s">
        <v>51</v>
      </c>
      <c r="B42" s="76">
        <v>0</v>
      </c>
      <c r="C42" s="76">
        <v>0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  <c r="K42" s="76">
        <v>0</v>
      </c>
      <c r="L42" s="76">
        <v>0</v>
      </c>
      <c r="M42" s="76">
        <v>0</v>
      </c>
      <c r="N42" s="76">
        <v>0</v>
      </c>
      <c r="O42" s="76">
        <v>0</v>
      </c>
      <c r="P42" s="76">
        <v>0</v>
      </c>
      <c r="Q42" s="76">
        <v>0</v>
      </c>
      <c r="R42" s="76">
        <v>0</v>
      </c>
      <c r="S42" s="76">
        <v>0</v>
      </c>
      <c r="T42" s="76">
        <v>0</v>
      </c>
      <c r="U42" s="76">
        <v>0</v>
      </c>
      <c r="V42" s="76">
        <v>0</v>
      </c>
      <c r="W42" s="76">
        <v>0</v>
      </c>
      <c r="X42" s="76">
        <v>0</v>
      </c>
      <c r="Y42" s="76">
        <v>0</v>
      </c>
      <c r="Z42" s="76">
        <v>0</v>
      </c>
      <c r="AA42" s="76">
        <v>0</v>
      </c>
      <c r="AB42" s="76">
        <v>0</v>
      </c>
      <c r="AC42" s="76">
        <v>0</v>
      </c>
      <c r="AD42" s="76">
        <v>0</v>
      </c>
      <c r="AE42" s="76">
        <v>0</v>
      </c>
      <c r="AF42" s="76">
        <f>$AA$3</f>
        <v>5.5555555555555545E-4</v>
      </c>
      <c r="AG42" s="76">
        <f>$AB$3</f>
        <v>-8.8888888888888871E-3</v>
      </c>
      <c r="AH42" s="76">
        <f>$AC$3</f>
        <v>1.8266666666666671E-2</v>
      </c>
      <c r="AI42" s="76">
        <f>$AD$3</f>
        <v>-8.8888888888888871E-3</v>
      </c>
      <c r="AJ42" s="76">
        <f>$AE$3</f>
        <v>5.5555555555555545E-4</v>
      </c>
      <c r="AK42" s="76">
        <v>0</v>
      </c>
      <c r="AL42" s="76">
        <v>0</v>
      </c>
      <c r="AM42" s="76">
        <v>0</v>
      </c>
      <c r="AN42" s="76">
        <v>0</v>
      </c>
      <c r="AO42" s="76">
        <v>0</v>
      </c>
      <c r="AP42" s="76">
        <v>0</v>
      </c>
      <c r="AQ42" s="76">
        <v>0</v>
      </c>
      <c r="AR42" s="76">
        <v>0</v>
      </c>
      <c r="AS42" s="76">
        <f>$AA$4</f>
        <v>-8.8888888888888871E-3</v>
      </c>
      <c r="AT42" s="76">
        <f>$AB$4</f>
        <v>0.14222222222222219</v>
      </c>
      <c r="AU42" s="76">
        <f>$AC$4</f>
        <v>-0.27306666666666674</v>
      </c>
      <c r="AV42" s="76">
        <f>$AD$4</f>
        <v>0.14222222222222219</v>
      </c>
      <c r="AW42" s="76">
        <f>$AE$4</f>
        <v>-8.8888888888888871E-3</v>
      </c>
      <c r="AX42" s="76">
        <v>0</v>
      </c>
      <c r="AY42" s="76">
        <v>0</v>
      </c>
      <c r="AZ42" s="76">
        <v>0</v>
      </c>
      <c r="BA42" s="76">
        <v>0</v>
      </c>
      <c r="BB42" s="76">
        <v>0</v>
      </c>
      <c r="BC42" s="76">
        <v>0</v>
      </c>
      <c r="BD42" s="76">
        <v>0</v>
      </c>
      <c r="BE42" s="76">
        <v>0</v>
      </c>
      <c r="BF42" s="76">
        <f>$AA$5</f>
        <v>1.0038156192694148</v>
      </c>
      <c r="BG42" s="76">
        <f>$AB$5</f>
        <v>-4.0610499083106379</v>
      </c>
      <c r="BH42" s="76">
        <f>$AC$5</f>
        <v>6.1240685780824471</v>
      </c>
      <c r="BI42" s="76">
        <f>$AD$5</f>
        <v>-4.0610499083106379</v>
      </c>
      <c r="BJ42" s="76">
        <f>$AE$5</f>
        <v>1.0038156192694148</v>
      </c>
      <c r="BK42" s="76">
        <v>0</v>
      </c>
      <c r="BL42" s="76">
        <v>0</v>
      </c>
      <c r="BM42" s="76">
        <v>0</v>
      </c>
      <c r="BN42" s="76">
        <v>0</v>
      </c>
      <c r="BO42" s="76">
        <v>0</v>
      </c>
      <c r="BP42" s="76">
        <v>0</v>
      </c>
      <c r="BQ42" s="76">
        <v>0</v>
      </c>
      <c r="BR42" s="76">
        <v>0</v>
      </c>
      <c r="BS42" s="76">
        <f>$AA$6</f>
        <v>-8.8888888888888871E-3</v>
      </c>
      <c r="BT42" s="76">
        <f>$AB$6</f>
        <v>0.14222222222222219</v>
      </c>
      <c r="BU42" s="76">
        <f>$AC$6</f>
        <v>-0.27306666666666674</v>
      </c>
      <c r="BV42" s="76">
        <f>$AD$6</f>
        <v>0.14222222222222219</v>
      </c>
      <c r="BW42" s="76">
        <f>$AE$6</f>
        <v>-8.8888888888888871E-3</v>
      </c>
      <c r="BX42" s="76">
        <v>0</v>
      </c>
      <c r="BY42" s="76">
        <v>0</v>
      </c>
      <c r="BZ42" s="76">
        <v>0</v>
      </c>
      <c r="CA42" s="76">
        <v>0</v>
      </c>
      <c r="CB42" s="76">
        <v>0</v>
      </c>
      <c r="CC42" s="76">
        <v>0</v>
      </c>
      <c r="CD42" s="76">
        <v>0</v>
      </c>
      <c r="CE42" s="76">
        <v>0</v>
      </c>
      <c r="CF42" s="76">
        <f>$AA$7</f>
        <v>5.5555555555555545E-4</v>
      </c>
      <c r="CG42" s="76">
        <f>$AB$7</f>
        <v>-8.8888888888888871E-3</v>
      </c>
      <c r="CH42" s="76">
        <f>$AC$7</f>
        <v>1.8266666666666671E-2</v>
      </c>
      <c r="CI42" s="76">
        <f>$AD$7</f>
        <v>-8.8888888888888871E-3</v>
      </c>
      <c r="CJ42" s="76">
        <f>$AE$7</f>
        <v>5.5555555555555545E-4</v>
      </c>
      <c r="CK42" s="76">
        <v>0</v>
      </c>
      <c r="CL42" s="76">
        <v>0</v>
      </c>
      <c r="CM42" s="76">
        <v>0</v>
      </c>
      <c r="CN42" s="76">
        <v>0</v>
      </c>
      <c r="CO42" s="76">
        <v>0</v>
      </c>
      <c r="CP42" s="76">
        <v>0</v>
      </c>
      <c r="CQ42" s="76">
        <v>0</v>
      </c>
      <c r="CR42" s="76">
        <v>0</v>
      </c>
      <c r="CS42" s="76">
        <v>0</v>
      </c>
      <c r="CT42" s="76">
        <v>0</v>
      </c>
      <c r="CU42" s="76">
        <v>0</v>
      </c>
      <c r="CV42" s="76">
        <v>0</v>
      </c>
      <c r="CW42" s="76">
        <v>0</v>
      </c>
      <c r="CX42" s="76">
        <v>0</v>
      </c>
      <c r="CY42" s="76">
        <v>0</v>
      </c>
      <c r="CZ42" s="76">
        <v>0</v>
      </c>
      <c r="DA42" s="76">
        <v>0</v>
      </c>
      <c r="DB42" s="76">
        <v>0</v>
      </c>
      <c r="DC42" s="76">
        <v>0</v>
      </c>
      <c r="DD42" s="76">
        <v>0</v>
      </c>
      <c r="DE42" s="76">
        <v>0</v>
      </c>
      <c r="DF42" s="76">
        <v>0</v>
      </c>
      <c r="DG42" s="76">
        <v>0</v>
      </c>
      <c r="DH42" s="76">
        <v>0</v>
      </c>
      <c r="DI42" s="76">
        <v>0</v>
      </c>
      <c r="DJ42" s="76">
        <v>0</v>
      </c>
      <c r="DK42" s="76">
        <v>0</v>
      </c>
      <c r="DL42" s="76">
        <v>0</v>
      </c>
      <c r="DM42" s="76">
        <v>0</v>
      </c>
      <c r="DN42" s="76">
        <v>0</v>
      </c>
      <c r="DO42" s="76">
        <v>0</v>
      </c>
      <c r="DP42" s="76">
        <v>0</v>
      </c>
      <c r="DQ42" s="76">
        <v>0</v>
      </c>
      <c r="DR42" s="76">
        <v>0</v>
      </c>
      <c r="DS42" s="76">
        <v>0</v>
      </c>
      <c r="DT42" s="76">
        <v>0</v>
      </c>
      <c r="DU42" s="76">
        <v>0</v>
      </c>
      <c r="DV42" s="76">
        <v>0</v>
      </c>
      <c r="DW42" s="76">
        <v>0</v>
      </c>
      <c r="DX42" s="76">
        <v>0</v>
      </c>
      <c r="DY42" s="76">
        <v>0</v>
      </c>
      <c r="DZ42" s="76">
        <v>0</v>
      </c>
      <c r="EA42" s="76">
        <v>0</v>
      </c>
      <c r="EB42" s="76">
        <v>0</v>
      </c>
      <c r="EC42" s="76">
        <v>0</v>
      </c>
      <c r="ED42" s="76">
        <v>0</v>
      </c>
      <c r="EE42" s="76">
        <v>0</v>
      </c>
      <c r="EF42" s="76">
        <v>0</v>
      </c>
      <c r="EG42" s="76">
        <v>0</v>
      </c>
      <c r="EH42" s="76">
        <v>0</v>
      </c>
      <c r="EI42" s="76">
        <v>0</v>
      </c>
      <c r="EJ42" s="76">
        <v>0</v>
      </c>
      <c r="EK42" s="76">
        <v>0</v>
      </c>
      <c r="EL42" s="76">
        <v>0</v>
      </c>
      <c r="EM42" s="76">
        <v>0</v>
      </c>
      <c r="EN42" s="76">
        <v>0</v>
      </c>
      <c r="EO42" s="76">
        <v>0</v>
      </c>
      <c r="EP42" s="76">
        <v>0</v>
      </c>
      <c r="EQ42" s="76">
        <v>0</v>
      </c>
      <c r="ER42" s="76">
        <v>0</v>
      </c>
      <c r="ES42" s="76">
        <v>0</v>
      </c>
      <c r="ET42" s="76">
        <v>0</v>
      </c>
      <c r="EU42" s="77"/>
      <c r="EV42" s="77"/>
      <c r="EW42" s="77"/>
      <c r="EX42" s="77"/>
      <c r="EY42" s="77"/>
      <c r="EZ42" s="77"/>
      <c r="FA42" s="77"/>
      <c r="FB42" s="7">
        <f t="shared" si="0"/>
        <v>2.44140625E-4</v>
      </c>
      <c r="FD42" s="5" t="str">
        <v>9c</v>
      </c>
      <c r="FE42" s="7">
        <v>0</v>
      </c>
    </row>
    <row r="43" spans="1:161" x14ac:dyDescent="0.25">
      <c r="A43" s="1" t="s">
        <v>52</v>
      </c>
      <c r="B43" s="76">
        <v>0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0</v>
      </c>
      <c r="T43" s="76">
        <v>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0</v>
      </c>
      <c r="AC43" s="76">
        <v>0</v>
      </c>
      <c r="AD43" s="76">
        <v>0</v>
      </c>
      <c r="AE43" s="76">
        <v>0</v>
      </c>
      <c r="AF43" s="76">
        <v>0</v>
      </c>
      <c r="AG43" s="76">
        <f>$AA$3</f>
        <v>5.5555555555555545E-4</v>
      </c>
      <c r="AH43" s="76">
        <f>$AB$3</f>
        <v>-8.8888888888888871E-3</v>
      </c>
      <c r="AI43" s="76">
        <f>$AC$3</f>
        <v>1.8266666666666671E-2</v>
      </c>
      <c r="AJ43" s="76">
        <f>$AD$3</f>
        <v>-8.8888888888888871E-3</v>
      </c>
      <c r="AK43" s="76">
        <f>$AE$3</f>
        <v>5.5555555555555545E-4</v>
      </c>
      <c r="AL43" s="76">
        <v>0</v>
      </c>
      <c r="AM43" s="76">
        <v>0</v>
      </c>
      <c r="AN43" s="76">
        <v>0</v>
      </c>
      <c r="AO43" s="76">
        <v>0</v>
      </c>
      <c r="AP43" s="76">
        <v>0</v>
      </c>
      <c r="AQ43" s="76">
        <v>0</v>
      </c>
      <c r="AR43" s="76">
        <v>0</v>
      </c>
      <c r="AS43" s="76">
        <v>0</v>
      </c>
      <c r="AT43" s="76">
        <f>$AA$4</f>
        <v>-8.8888888888888871E-3</v>
      </c>
      <c r="AU43" s="76">
        <f>$AB$4</f>
        <v>0.14222222222222219</v>
      </c>
      <c r="AV43" s="76">
        <f>$AC$4</f>
        <v>-0.27306666666666674</v>
      </c>
      <c r="AW43" s="76">
        <f>$AD$4</f>
        <v>0.14222222222222219</v>
      </c>
      <c r="AX43" s="76">
        <f>$AE$4</f>
        <v>-8.8888888888888871E-3</v>
      </c>
      <c r="AY43" s="76">
        <v>0</v>
      </c>
      <c r="AZ43" s="76">
        <v>0</v>
      </c>
      <c r="BA43" s="76">
        <v>0</v>
      </c>
      <c r="BB43" s="76">
        <v>0</v>
      </c>
      <c r="BC43" s="76">
        <v>0</v>
      </c>
      <c r="BD43" s="76">
        <v>0</v>
      </c>
      <c r="BE43" s="76">
        <v>0</v>
      </c>
      <c r="BF43" s="76">
        <v>0</v>
      </c>
      <c r="BG43" s="76">
        <f>$AA$5</f>
        <v>1.0038156192694148</v>
      </c>
      <c r="BH43" s="76">
        <f>$AB$5</f>
        <v>-4.0610499083106379</v>
      </c>
      <c r="BI43" s="76">
        <f>$AC$5</f>
        <v>6.1240685780824471</v>
      </c>
      <c r="BJ43" s="76">
        <f>$AD$5</f>
        <v>-4.0610499083106379</v>
      </c>
      <c r="BK43" s="76">
        <f>$AE$5</f>
        <v>1.0038156192694148</v>
      </c>
      <c r="BL43" s="76">
        <v>0</v>
      </c>
      <c r="BM43" s="76">
        <v>0</v>
      </c>
      <c r="BN43" s="76">
        <v>0</v>
      </c>
      <c r="BO43" s="76">
        <v>0</v>
      </c>
      <c r="BP43" s="76">
        <v>0</v>
      </c>
      <c r="BQ43" s="76">
        <v>0</v>
      </c>
      <c r="BR43" s="76">
        <v>0</v>
      </c>
      <c r="BS43" s="76">
        <v>0</v>
      </c>
      <c r="BT43" s="76">
        <f>$AA$6</f>
        <v>-8.8888888888888871E-3</v>
      </c>
      <c r="BU43" s="76">
        <f>$AB$6</f>
        <v>0.14222222222222219</v>
      </c>
      <c r="BV43" s="76">
        <f>$AC$6</f>
        <v>-0.27306666666666674</v>
      </c>
      <c r="BW43" s="76">
        <f>$AD$6</f>
        <v>0.14222222222222219</v>
      </c>
      <c r="BX43" s="76">
        <f>$AE$6</f>
        <v>-8.8888888888888871E-3</v>
      </c>
      <c r="BY43" s="76">
        <v>0</v>
      </c>
      <c r="BZ43" s="76">
        <v>0</v>
      </c>
      <c r="CA43" s="76">
        <v>0</v>
      </c>
      <c r="CB43" s="76">
        <v>0</v>
      </c>
      <c r="CC43" s="76">
        <v>0</v>
      </c>
      <c r="CD43" s="76">
        <v>0</v>
      </c>
      <c r="CE43" s="76">
        <v>0</v>
      </c>
      <c r="CF43" s="76">
        <v>0</v>
      </c>
      <c r="CG43" s="76">
        <f>$AA$7</f>
        <v>5.5555555555555545E-4</v>
      </c>
      <c r="CH43" s="76">
        <f>$AB$7</f>
        <v>-8.8888888888888871E-3</v>
      </c>
      <c r="CI43" s="76">
        <f>$AC$7</f>
        <v>1.8266666666666671E-2</v>
      </c>
      <c r="CJ43" s="76">
        <f>$AD$7</f>
        <v>-8.8888888888888871E-3</v>
      </c>
      <c r="CK43" s="76">
        <f>$AE$7</f>
        <v>5.5555555555555545E-4</v>
      </c>
      <c r="CL43" s="76">
        <v>0</v>
      </c>
      <c r="CM43" s="76">
        <v>0</v>
      </c>
      <c r="CN43" s="76">
        <v>0</v>
      </c>
      <c r="CO43" s="76">
        <v>0</v>
      </c>
      <c r="CP43" s="76">
        <v>0</v>
      </c>
      <c r="CQ43" s="76">
        <v>0</v>
      </c>
      <c r="CR43" s="76">
        <v>0</v>
      </c>
      <c r="CS43" s="76">
        <v>0</v>
      </c>
      <c r="CT43" s="76">
        <v>0</v>
      </c>
      <c r="CU43" s="76">
        <v>0</v>
      </c>
      <c r="CV43" s="76">
        <v>0</v>
      </c>
      <c r="CW43" s="76">
        <v>0</v>
      </c>
      <c r="CX43" s="76">
        <v>0</v>
      </c>
      <c r="CY43" s="76">
        <v>0</v>
      </c>
      <c r="CZ43" s="76">
        <v>0</v>
      </c>
      <c r="DA43" s="76">
        <v>0</v>
      </c>
      <c r="DB43" s="76">
        <v>0</v>
      </c>
      <c r="DC43" s="76">
        <v>0</v>
      </c>
      <c r="DD43" s="76">
        <v>0</v>
      </c>
      <c r="DE43" s="76">
        <v>0</v>
      </c>
      <c r="DF43" s="76">
        <v>0</v>
      </c>
      <c r="DG43" s="76">
        <v>0</v>
      </c>
      <c r="DH43" s="76">
        <v>0</v>
      </c>
      <c r="DI43" s="76">
        <v>0</v>
      </c>
      <c r="DJ43" s="76">
        <v>0</v>
      </c>
      <c r="DK43" s="76">
        <v>0</v>
      </c>
      <c r="DL43" s="76">
        <v>0</v>
      </c>
      <c r="DM43" s="76">
        <v>0</v>
      </c>
      <c r="DN43" s="76">
        <v>0</v>
      </c>
      <c r="DO43" s="76">
        <v>0</v>
      </c>
      <c r="DP43" s="76">
        <v>0</v>
      </c>
      <c r="DQ43" s="76">
        <v>0</v>
      </c>
      <c r="DR43" s="76">
        <v>0</v>
      </c>
      <c r="DS43" s="76">
        <v>0</v>
      </c>
      <c r="DT43" s="76">
        <v>0</v>
      </c>
      <c r="DU43" s="76">
        <v>0</v>
      </c>
      <c r="DV43" s="76">
        <v>0</v>
      </c>
      <c r="DW43" s="76">
        <v>0</v>
      </c>
      <c r="DX43" s="76">
        <v>0</v>
      </c>
      <c r="DY43" s="76">
        <v>0</v>
      </c>
      <c r="DZ43" s="76">
        <v>0</v>
      </c>
      <c r="EA43" s="76">
        <v>0</v>
      </c>
      <c r="EB43" s="76">
        <v>0</v>
      </c>
      <c r="EC43" s="76">
        <v>0</v>
      </c>
      <c r="ED43" s="76">
        <v>0</v>
      </c>
      <c r="EE43" s="76">
        <v>0</v>
      </c>
      <c r="EF43" s="76">
        <v>0</v>
      </c>
      <c r="EG43" s="76">
        <v>0</v>
      </c>
      <c r="EH43" s="76">
        <v>0</v>
      </c>
      <c r="EI43" s="76">
        <v>0</v>
      </c>
      <c r="EJ43" s="76">
        <v>0</v>
      </c>
      <c r="EK43" s="76">
        <v>0</v>
      </c>
      <c r="EL43" s="76">
        <v>0</v>
      </c>
      <c r="EM43" s="76">
        <v>0</v>
      </c>
      <c r="EN43" s="76">
        <v>0</v>
      </c>
      <c r="EO43" s="76">
        <v>0</v>
      </c>
      <c r="EP43" s="76">
        <v>0</v>
      </c>
      <c r="EQ43" s="76">
        <v>0</v>
      </c>
      <c r="ER43" s="76">
        <v>0</v>
      </c>
      <c r="ES43" s="76">
        <v>0</v>
      </c>
      <c r="ET43" s="76">
        <v>0</v>
      </c>
      <c r="EU43" s="77"/>
      <c r="EV43" s="77"/>
      <c r="EW43" s="77"/>
      <c r="EX43" s="77"/>
      <c r="EY43" s="77"/>
      <c r="EZ43" s="77"/>
      <c r="FA43" s="77"/>
      <c r="FB43" s="7">
        <f t="shared" si="0"/>
        <v>2.44140625E-4</v>
      </c>
      <c r="FD43" s="5" t="str">
        <v>11b</v>
      </c>
      <c r="FE43" s="7">
        <v>-8.1061139487476494E-2</v>
      </c>
    </row>
    <row r="44" spans="1:161" x14ac:dyDescent="0.25">
      <c r="A44" s="1" t="s">
        <v>53</v>
      </c>
      <c r="B44" s="76">
        <v>0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6">
        <v>0</v>
      </c>
      <c r="Z44" s="76">
        <v>0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f>$AA$3</f>
        <v>5.5555555555555545E-4</v>
      </c>
      <c r="AI44" s="76">
        <f>$AB$3</f>
        <v>-8.8888888888888871E-3</v>
      </c>
      <c r="AJ44" s="76">
        <f>$AC$3</f>
        <v>1.8266666666666671E-2</v>
      </c>
      <c r="AK44" s="76">
        <f>$AD$3</f>
        <v>-8.8888888888888871E-3</v>
      </c>
      <c r="AL44" s="76">
        <f>$AE$3</f>
        <v>5.5555555555555545E-4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f>$AA$4</f>
        <v>-8.8888888888888871E-3</v>
      </c>
      <c r="AV44" s="76">
        <f>$AB$4</f>
        <v>0.14222222222222219</v>
      </c>
      <c r="AW44" s="76">
        <f>$AC$4</f>
        <v>-0.27306666666666674</v>
      </c>
      <c r="AX44" s="76">
        <f>$AD$4</f>
        <v>0.14222222222222219</v>
      </c>
      <c r="AY44" s="76">
        <f>$AE$4</f>
        <v>-8.8888888888888871E-3</v>
      </c>
      <c r="AZ44" s="76">
        <v>0</v>
      </c>
      <c r="BA44" s="76">
        <v>0</v>
      </c>
      <c r="BB44" s="76">
        <v>0</v>
      </c>
      <c r="BC44" s="76">
        <v>0</v>
      </c>
      <c r="BD44" s="76">
        <v>0</v>
      </c>
      <c r="BE44" s="76">
        <v>0</v>
      </c>
      <c r="BF44" s="76">
        <v>0</v>
      </c>
      <c r="BG44" s="76">
        <v>0</v>
      </c>
      <c r="BH44" s="76">
        <f>$AA$5</f>
        <v>1.0038156192694148</v>
      </c>
      <c r="BI44" s="76">
        <f>$AB$5</f>
        <v>-4.0610499083106379</v>
      </c>
      <c r="BJ44" s="76">
        <f>$AC$5</f>
        <v>6.1240685780824471</v>
      </c>
      <c r="BK44" s="76">
        <f>$AD$5</f>
        <v>-4.0610499083106379</v>
      </c>
      <c r="BL44" s="76">
        <f>$AE$5</f>
        <v>1.0038156192694148</v>
      </c>
      <c r="BM44" s="76">
        <v>0</v>
      </c>
      <c r="BN44" s="76">
        <v>0</v>
      </c>
      <c r="BO44" s="76">
        <v>0</v>
      </c>
      <c r="BP44" s="76">
        <v>0</v>
      </c>
      <c r="BQ44" s="76">
        <v>0</v>
      </c>
      <c r="BR44" s="76">
        <v>0</v>
      </c>
      <c r="BS44" s="76">
        <v>0</v>
      </c>
      <c r="BT44" s="76">
        <v>0</v>
      </c>
      <c r="BU44" s="76">
        <f>$AA$6</f>
        <v>-8.8888888888888871E-3</v>
      </c>
      <c r="BV44" s="76">
        <f>$AB$6</f>
        <v>0.14222222222222219</v>
      </c>
      <c r="BW44" s="76">
        <f>$AC$6</f>
        <v>-0.27306666666666674</v>
      </c>
      <c r="BX44" s="76">
        <f>$AD$6</f>
        <v>0.14222222222222219</v>
      </c>
      <c r="BY44" s="76">
        <f>$AE$6</f>
        <v>-8.8888888888888871E-3</v>
      </c>
      <c r="BZ44" s="76">
        <v>0</v>
      </c>
      <c r="CA44" s="76">
        <v>0</v>
      </c>
      <c r="CB44" s="76">
        <v>0</v>
      </c>
      <c r="CC44" s="76">
        <v>0</v>
      </c>
      <c r="CD44" s="76">
        <v>0</v>
      </c>
      <c r="CE44" s="76">
        <v>0</v>
      </c>
      <c r="CF44" s="76">
        <v>0</v>
      </c>
      <c r="CG44" s="76">
        <v>0</v>
      </c>
      <c r="CH44" s="76">
        <f>$AA$7</f>
        <v>5.5555555555555545E-4</v>
      </c>
      <c r="CI44" s="76">
        <f>$AB$7</f>
        <v>-8.8888888888888871E-3</v>
      </c>
      <c r="CJ44" s="76">
        <f>$AC$7</f>
        <v>1.8266666666666671E-2</v>
      </c>
      <c r="CK44" s="76">
        <f>$AD$7</f>
        <v>-8.8888888888888871E-3</v>
      </c>
      <c r="CL44" s="76">
        <f>$AE$7</f>
        <v>5.5555555555555545E-4</v>
      </c>
      <c r="CM44" s="76">
        <v>0</v>
      </c>
      <c r="CN44" s="76">
        <v>0</v>
      </c>
      <c r="CO44" s="76">
        <v>0</v>
      </c>
      <c r="CP44" s="76">
        <v>0</v>
      </c>
      <c r="CQ44" s="76">
        <v>0</v>
      </c>
      <c r="CR44" s="76">
        <v>0</v>
      </c>
      <c r="CS44" s="76">
        <v>0</v>
      </c>
      <c r="CT44" s="76">
        <v>0</v>
      </c>
      <c r="CU44" s="76">
        <v>0</v>
      </c>
      <c r="CV44" s="76">
        <v>0</v>
      </c>
      <c r="CW44" s="76">
        <v>0</v>
      </c>
      <c r="CX44" s="76">
        <v>0</v>
      </c>
      <c r="CY44" s="76">
        <v>0</v>
      </c>
      <c r="CZ44" s="76">
        <v>0</v>
      </c>
      <c r="DA44" s="76">
        <v>0</v>
      </c>
      <c r="DB44" s="76">
        <v>0</v>
      </c>
      <c r="DC44" s="76">
        <v>0</v>
      </c>
      <c r="DD44" s="76">
        <v>0</v>
      </c>
      <c r="DE44" s="76">
        <v>0</v>
      </c>
      <c r="DF44" s="76">
        <v>0</v>
      </c>
      <c r="DG44" s="76">
        <v>0</v>
      </c>
      <c r="DH44" s="76">
        <v>0</v>
      </c>
      <c r="DI44" s="76">
        <v>0</v>
      </c>
      <c r="DJ44" s="76">
        <v>0</v>
      </c>
      <c r="DK44" s="76">
        <v>0</v>
      </c>
      <c r="DL44" s="76">
        <v>0</v>
      </c>
      <c r="DM44" s="76">
        <v>0</v>
      </c>
      <c r="DN44" s="76">
        <v>0</v>
      </c>
      <c r="DO44" s="76">
        <v>0</v>
      </c>
      <c r="DP44" s="76">
        <v>0</v>
      </c>
      <c r="DQ44" s="76">
        <v>0</v>
      </c>
      <c r="DR44" s="76">
        <v>0</v>
      </c>
      <c r="DS44" s="76">
        <v>0</v>
      </c>
      <c r="DT44" s="76">
        <v>0</v>
      </c>
      <c r="DU44" s="76">
        <v>0</v>
      </c>
      <c r="DV44" s="76">
        <v>0</v>
      </c>
      <c r="DW44" s="76">
        <v>0</v>
      </c>
      <c r="DX44" s="76">
        <v>0</v>
      </c>
      <c r="DY44" s="76">
        <v>0</v>
      </c>
      <c r="DZ44" s="76">
        <v>0</v>
      </c>
      <c r="EA44" s="76">
        <v>0</v>
      </c>
      <c r="EB44" s="76">
        <v>0</v>
      </c>
      <c r="EC44" s="76">
        <v>0</v>
      </c>
      <c r="ED44" s="76">
        <v>0</v>
      </c>
      <c r="EE44" s="76">
        <v>0</v>
      </c>
      <c r="EF44" s="76">
        <v>0</v>
      </c>
      <c r="EG44" s="76">
        <v>0</v>
      </c>
      <c r="EH44" s="76">
        <v>0</v>
      </c>
      <c r="EI44" s="76">
        <v>0</v>
      </c>
      <c r="EJ44" s="76">
        <v>0</v>
      </c>
      <c r="EK44" s="76">
        <v>0</v>
      </c>
      <c r="EL44" s="76">
        <v>0</v>
      </c>
      <c r="EM44" s="76">
        <v>0</v>
      </c>
      <c r="EN44" s="76">
        <v>0</v>
      </c>
      <c r="EO44" s="76">
        <v>0</v>
      </c>
      <c r="EP44" s="76">
        <v>0</v>
      </c>
      <c r="EQ44" s="76">
        <v>0</v>
      </c>
      <c r="ER44" s="76">
        <v>0</v>
      </c>
      <c r="ES44" s="76">
        <v>0</v>
      </c>
      <c r="ET44" s="76">
        <v>0</v>
      </c>
      <c r="EU44" s="77"/>
      <c r="EV44" s="77"/>
      <c r="EW44" s="77"/>
      <c r="EX44" s="77"/>
      <c r="EY44" s="77"/>
      <c r="EZ44" s="77"/>
      <c r="FA44" s="77"/>
      <c r="FB44" s="7">
        <f t="shared" si="0"/>
        <v>2.44140625E-4</v>
      </c>
      <c r="FD44" s="5" t="str">
        <v>11a</v>
      </c>
      <c r="FE44" s="7">
        <v>-4.405082269586412E-2</v>
      </c>
    </row>
    <row r="45" spans="1:161" x14ac:dyDescent="0.25">
      <c r="A45" s="1" t="s">
        <v>54</v>
      </c>
      <c r="B45" s="76">
        <v>0</v>
      </c>
      <c r="C45" s="76">
        <v>0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0</v>
      </c>
      <c r="T45" s="76">
        <v>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0</v>
      </c>
      <c r="AC45" s="76">
        <v>0</v>
      </c>
      <c r="AD45" s="76">
        <v>0</v>
      </c>
      <c r="AE45" s="76">
        <v>0</v>
      </c>
      <c r="AF45" s="76">
        <v>0</v>
      </c>
      <c r="AG45" s="76">
        <v>0</v>
      </c>
      <c r="AH45" s="76">
        <v>0</v>
      </c>
      <c r="AI45" s="76">
        <f>$AA$3</f>
        <v>5.5555555555555545E-4</v>
      </c>
      <c r="AJ45" s="76">
        <f>$AB$3</f>
        <v>-8.8888888888888871E-3</v>
      </c>
      <c r="AK45" s="76">
        <f>$AC$3</f>
        <v>1.8266666666666671E-2</v>
      </c>
      <c r="AL45" s="76">
        <f>$AD$3</f>
        <v>-8.8888888888888871E-3</v>
      </c>
      <c r="AM45" s="76">
        <f>$AE$3</f>
        <v>5.5555555555555545E-4</v>
      </c>
      <c r="AN45" s="76">
        <v>0</v>
      </c>
      <c r="AO45" s="76">
        <v>0</v>
      </c>
      <c r="AP45" s="76">
        <v>0</v>
      </c>
      <c r="AQ45" s="76">
        <v>0</v>
      </c>
      <c r="AR45" s="76">
        <v>0</v>
      </c>
      <c r="AS45" s="76">
        <v>0</v>
      </c>
      <c r="AT45" s="76">
        <v>0</v>
      </c>
      <c r="AU45" s="76">
        <v>0</v>
      </c>
      <c r="AV45" s="76">
        <f>$AA$4</f>
        <v>-8.8888888888888871E-3</v>
      </c>
      <c r="AW45" s="76">
        <f>$AB$4</f>
        <v>0.14222222222222219</v>
      </c>
      <c r="AX45" s="76">
        <f>$AC$4</f>
        <v>-0.27306666666666674</v>
      </c>
      <c r="AY45" s="76">
        <f>$AD$4</f>
        <v>0.14222222222222219</v>
      </c>
      <c r="AZ45" s="76">
        <f>$AE$4</f>
        <v>-8.8888888888888871E-3</v>
      </c>
      <c r="BA45" s="76">
        <v>0</v>
      </c>
      <c r="BB45" s="76">
        <v>0</v>
      </c>
      <c r="BC45" s="76">
        <v>0</v>
      </c>
      <c r="BD45" s="76">
        <v>0</v>
      </c>
      <c r="BE45" s="76">
        <v>0</v>
      </c>
      <c r="BF45" s="76">
        <v>0</v>
      </c>
      <c r="BG45" s="76">
        <v>0</v>
      </c>
      <c r="BH45" s="76">
        <v>0</v>
      </c>
      <c r="BI45" s="76">
        <f>$AA$5</f>
        <v>1.0038156192694148</v>
      </c>
      <c r="BJ45" s="76">
        <f>$AB$5</f>
        <v>-4.0610499083106379</v>
      </c>
      <c r="BK45" s="76">
        <f>$AC$5</f>
        <v>6.1240685780824471</v>
      </c>
      <c r="BL45" s="76">
        <f>$AD$5</f>
        <v>-4.0610499083106379</v>
      </c>
      <c r="BM45" s="76">
        <f>$AE$5</f>
        <v>1.0038156192694148</v>
      </c>
      <c r="BN45" s="76">
        <v>0</v>
      </c>
      <c r="BO45" s="76">
        <v>0</v>
      </c>
      <c r="BP45" s="76">
        <v>0</v>
      </c>
      <c r="BQ45" s="76">
        <v>0</v>
      </c>
      <c r="BR45" s="76">
        <v>0</v>
      </c>
      <c r="BS45" s="76">
        <v>0</v>
      </c>
      <c r="BT45" s="76">
        <v>0</v>
      </c>
      <c r="BU45" s="76">
        <v>0</v>
      </c>
      <c r="BV45" s="76">
        <f>$AA$6</f>
        <v>-8.8888888888888871E-3</v>
      </c>
      <c r="BW45" s="76">
        <f>$AB$6</f>
        <v>0.14222222222222219</v>
      </c>
      <c r="BX45" s="76">
        <f>$AC$6</f>
        <v>-0.27306666666666674</v>
      </c>
      <c r="BY45" s="76">
        <f>$AD$6</f>
        <v>0.14222222222222219</v>
      </c>
      <c r="BZ45" s="76">
        <f>$AE$6</f>
        <v>-8.8888888888888871E-3</v>
      </c>
      <c r="CA45" s="76">
        <v>0</v>
      </c>
      <c r="CB45" s="76">
        <v>0</v>
      </c>
      <c r="CC45" s="76">
        <v>0</v>
      </c>
      <c r="CD45" s="76">
        <v>0</v>
      </c>
      <c r="CE45" s="76">
        <v>0</v>
      </c>
      <c r="CF45" s="76">
        <v>0</v>
      </c>
      <c r="CG45" s="76">
        <v>0</v>
      </c>
      <c r="CH45" s="76">
        <v>0</v>
      </c>
      <c r="CI45" s="76">
        <f>$AA$7</f>
        <v>5.5555555555555545E-4</v>
      </c>
      <c r="CJ45" s="76">
        <f>$AB$7</f>
        <v>-8.8888888888888871E-3</v>
      </c>
      <c r="CK45" s="76">
        <f>$AC$7</f>
        <v>1.8266666666666671E-2</v>
      </c>
      <c r="CL45" s="76">
        <f>$AD$7</f>
        <v>-8.8888888888888871E-3</v>
      </c>
      <c r="CM45" s="76">
        <f>$AE$7</f>
        <v>5.5555555555555545E-4</v>
      </c>
      <c r="CN45" s="76">
        <v>0</v>
      </c>
      <c r="CO45" s="76">
        <v>0</v>
      </c>
      <c r="CP45" s="76">
        <v>0</v>
      </c>
      <c r="CQ45" s="76">
        <v>0</v>
      </c>
      <c r="CR45" s="76">
        <v>0</v>
      </c>
      <c r="CS45" s="76">
        <v>0</v>
      </c>
      <c r="CT45" s="76">
        <v>0</v>
      </c>
      <c r="CU45" s="76">
        <v>0</v>
      </c>
      <c r="CV45" s="76">
        <v>0</v>
      </c>
      <c r="CW45" s="76">
        <v>0</v>
      </c>
      <c r="CX45" s="76">
        <v>0</v>
      </c>
      <c r="CY45" s="76">
        <v>0</v>
      </c>
      <c r="CZ45" s="76">
        <v>0</v>
      </c>
      <c r="DA45" s="76">
        <v>0</v>
      </c>
      <c r="DB45" s="76">
        <v>0</v>
      </c>
      <c r="DC45" s="76">
        <v>0</v>
      </c>
      <c r="DD45" s="76">
        <v>0</v>
      </c>
      <c r="DE45" s="76">
        <v>0</v>
      </c>
      <c r="DF45" s="76">
        <v>0</v>
      </c>
      <c r="DG45" s="76">
        <v>0</v>
      </c>
      <c r="DH45" s="76">
        <v>0</v>
      </c>
      <c r="DI45" s="76">
        <v>0</v>
      </c>
      <c r="DJ45" s="76">
        <v>0</v>
      </c>
      <c r="DK45" s="76">
        <v>0</v>
      </c>
      <c r="DL45" s="76">
        <v>0</v>
      </c>
      <c r="DM45" s="76">
        <v>0</v>
      </c>
      <c r="DN45" s="76">
        <v>0</v>
      </c>
      <c r="DO45" s="76">
        <v>0</v>
      </c>
      <c r="DP45" s="76">
        <v>0</v>
      </c>
      <c r="DQ45" s="76">
        <v>0</v>
      </c>
      <c r="DR45" s="76">
        <v>0</v>
      </c>
      <c r="DS45" s="76">
        <v>0</v>
      </c>
      <c r="DT45" s="76">
        <v>0</v>
      </c>
      <c r="DU45" s="76">
        <v>0</v>
      </c>
      <c r="DV45" s="76">
        <v>0</v>
      </c>
      <c r="DW45" s="76">
        <v>0</v>
      </c>
      <c r="DX45" s="76">
        <v>0</v>
      </c>
      <c r="DY45" s="76">
        <v>0</v>
      </c>
      <c r="DZ45" s="76">
        <v>0</v>
      </c>
      <c r="EA45" s="76">
        <v>0</v>
      </c>
      <c r="EB45" s="76">
        <v>0</v>
      </c>
      <c r="EC45" s="76">
        <v>0</v>
      </c>
      <c r="ED45" s="76">
        <v>0</v>
      </c>
      <c r="EE45" s="76">
        <v>0</v>
      </c>
      <c r="EF45" s="76">
        <v>0</v>
      </c>
      <c r="EG45" s="76">
        <v>0</v>
      </c>
      <c r="EH45" s="76">
        <v>0</v>
      </c>
      <c r="EI45" s="76">
        <v>0</v>
      </c>
      <c r="EJ45" s="76">
        <v>0</v>
      </c>
      <c r="EK45" s="76">
        <v>0</v>
      </c>
      <c r="EL45" s="76">
        <v>0</v>
      </c>
      <c r="EM45" s="76">
        <v>0</v>
      </c>
      <c r="EN45" s="76">
        <v>0</v>
      </c>
      <c r="EO45" s="76">
        <v>0</v>
      </c>
      <c r="EP45" s="76">
        <v>0</v>
      </c>
      <c r="EQ45" s="76">
        <v>0</v>
      </c>
      <c r="ER45" s="76">
        <v>0</v>
      </c>
      <c r="ES45" s="76">
        <v>0</v>
      </c>
      <c r="ET45" s="76">
        <v>0</v>
      </c>
      <c r="EU45" s="77"/>
      <c r="EV45" s="77"/>
      <c r="EW45" s="77"/>
      <c r="EX45" s="77"/>
      <c r="EY45" s="77"/>
      <c r="EZ45" s="77"/>
      <c r="FA45" s="77"/>
      <c r="FB45" s="7">
        <f t="shared" si="0"/>
        <v>2.44140625E-4</v>
      </c>
      <c r="FD45" s="5">
        <v>11</v>
      </c>
      <c r="FE45" s="7">
        <v>-8.560719909939384E-18</v>
      </c>
    </row>
    <row r="46" spans="1:161" x14ac:dyDescent="0.25">
      <c r="A46" s="1" t="s">
        <v>55</v>
      </c>
      <c r="B46" s="76">
        <v>0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6">
        <v>0</v>
      </c>
      <c r="Q46" s="76">
        <v>0</v>
      </c>
      <c r="R46" s="76">
        <v>0</v>
      </c>
      <c r="S46" s="76">
        <v>0</v>
      </c>
      <c r="T46" s="76">
        <v>0</v>
      </c>
      <c r="U46" s="76">
        <v>0</v>
      </c>
      <c r="V46" s="76">
        <v>0</v>
      </c>
      <c r="W46" s="76">
        <v>0</v>
      </c>
      <c r="X46" s="76">
        <v>0</v>
      </c>
      <c r="Y46" s="76">
        <v>0</v>
      </c>
      <c r="Z46" s="76">
        <v>0</v>
      </c>
      <c r="AA46" s="76">
        <v>0</v>
      </c>
      <c r="AB46" s="76">
        <v>0</v>
      </c>
      <c r="AC46" s="76">
        <v>0</v>
      </c>
      <c r="AD46" s="76">
        <v>0</v>
      </c>
      <c r="AE46" s="76">
        <v>0</v>
      </c>
      <c r="AF46" s="76">
        <v>0</v>
      </c>
      <c r="AG46" s="76">
        <v>0</v>
      </c>
      <c r="AH46" s="76">
        <v>0</v>
      </c>
      <c r="AI46" s="76">
        <v>0</v>
      </c>
      <c r="AJ46" s="76">
        <f>$AA$3</f>
        <v>5.5555555555555545E-4</v>
      </c>
      <c r="AK46" s="76">
        <f>$AB$3</f>
        <v>-8.8888888888888871E-3</v>
      </c>
      <c r="AL46" s="76">
        <f>$AC$3</f>
        <v>1.8266666666666671E-2</v>
      </c>
      <c r="AM46" s="76">
        <f>$AD$3</f>
        <v>-8.8888888888888871E-3</v>
      </c>
      <c r="AN46" s="76">
        <f>$AE$3</f>
        <v>5.5555555555555545E-4</v>
      </c>
      <c r="AO46" s="76">
        <v>0</v>
      </c>
      <c r="AP46" s="76">
        <v>0</v>
      </c>
      <c r="AQ46" s="76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f>$AA$4</f>
        <v>-8.8888888888888871E-3</v>
      </c>
      <c r="AX46" s="76">
        <f>$AB$4</f>
        <v>0.14222222222222219</v>
      </c>
      <c r="AY46" s="76">
        <f>$AC$4</f>
        <v>-0.27306666666666674</v>
      </c>
      <c r="AZ46" s="76">
        <f>$AD$4</f>
        <v>0.14222222222222219</v>
      </c>
      <c r="BA46" s="76">
        <f>$AE$4</f>
        <v>-8.8888888888888871E-3</v>
      </c>
      <c r="BB46" s="76">
        <v>0</v>
      </c>
      <c r="BC46" s="76">
        <v>0</v>
      </c>
      <c r="BD46" s="76">
        <v>0</v>
      </c>
      <c r="BE46" s="76">
        <v>0</v>
      </c>
      <c r="BF46" s="76">
        <v>0</v>
      </c>
      <c r="BG46" s="76">
        <v>0</v>
      </c>
      <c r="BH46" s="76">
        <v>0</v>
      </c>
      <c r="BI46" s="76">
        <v>0</v>
      </c>
      <c r="BJ46" s="76">
        <f>$AA$5</f>
        <v>1.0038156192694148</v>
      </c>
      <c r="BK46" s="76">
        <f>$AB$5</f>
        <v>-4.0610499083106379</v>
      </c>
      <c r="BL46" s="76">
        <f>$AC$5</f>
        <v>6.1240685780824471</v>
      </c>
      <c r="BM46" s="76">
        <f>$AD$5</f>
        <v>-4.0610499083106379</v>
      </c>
      <c r="BN46" s="76">
        <f>$AE$5</f>
        <v>1.0038156192694148</v>
      </c>
      <c r="BO46" s="76">
        <v>0</v>
      </c>
      <c r="BP46" s="76">
        <v>0</v>
      </c>
      <c r="BQ46" s="76">
        <v>0</v>
      </c>
      <c r="BR46" s="76">
        <v>0</v>
      </c>
      <c r="BS46" s="76">
        <v>0</v>
      </c>
      <c r="BT46" s="76">
        <v>0</v>
      </c>
      <c r="BU46" s="76">
        <v>0</v>
      </c>
      <c r="BV46" s="76">
        <v>0</v>
      </c>
      <c r="BW46" s="76">
        <f>$AA$6</f>
        <v>-8.8888888888888871E-3</v>
      </c>
      <c r="BX46" s="76">
        <f>$AB$6</f>
        <v>0.14222222222222219</v>
      </c>
      <c r="BY46" s="76">
        <f>$AC$6</f>
        <v>-0.27306666666666674</v>
      </c>
      <c r="BZ46" s="76">
        <f>$AD$6</f>
        <v>0.14222222222222219</v>
      </c>
      <c r="CA46" s="76">
        <f>$AE$6</f>
        <v>-8.8888888888888871E-3</v>
      </c>
      <c r="CB46" s="76">
        <v>0</v>
      </c>
      <c r="CC46" s="76">
        <v>0</v>
      </c>
      <c r="CD46" s="76">
        <v>0</v>
      </c>
      <c r="CE46" s="76">
        <v>0</v>
      </c>
      <c r="CF46" s="76">
        <v>0</v>
      </c>
      <c r="CG46" s="76">
        <v>0</v>
      </c>
      <c r="CH46" s="76">
        <v>0</v>
      </c>
      <c r="CI46" s="76">
        <v>0</v>
      </c>
      <c r="CJ46" s="76">
        <f>$AA$7</f>
        <v>5.5555555555555545E-4</v>
      </c>
      <c r="CK46" s="76">
        <f>$AB$7</f>
        <v>-8.8888888888888871E-3</v>
      </c>
      <c r="CL46" s="76">
        <f>$AC$7</f>
        <v>1.8266666666666671E-2</v>
      </c>
      <c r="CM46" s="76">
        <f>$AD$7</f>
        <v>-8.8888888888888871E-3</v>
      </c>
      <c r="CN46" s="76">
        <f>$AE$7</f>
        <v>5.5555555555555545E-4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6">
        <v>0</v>
      </c>
      <c r="DH46" s="76">
        <v>0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6">
        <v>0</v>
      </c>
      <c r="DY46" s="76">
        <v>0</v>
      </c>
      <c r="DZ46" s="76">
        <v>0</v>
      </c>
      <c r="EA46" s="76">
        <v>0</v>
      </c>
      <c r="EB46" s="76">
        <v>0</v>
      </c>
      <c r="EC46" s="76">
        <v>0</v>
      </c>
      <c r="ED46" s="76">
        <v>0</v>
      </c>
      <c r="EE46" s="76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6">
        <v>0</v>
      </c>
      <c r="EN46" s="76">
        <v>0</v>
      </c>
      <c r="EO46" s="76">
        <v>0</v>
      </c>
      <c r="EP46" s="76">
        <v>0</v>
      </c>
      <c r="EQ46" s="76">
        <v>0</v>
      </c>
      <c r="ER46" s="76">
        <v>0</v>
      </c>
      <c r="ES46" s="76">
        <v>0</v>
      </c>
      <c r="ET46" s="76">
        <v>0</v>
      </c>
      <c r="EU46" s="77"/>
      <c r="EV46" s="77"/>
      <c r="EW46" s="77"/>
      <c r="EX46" s="77"/>
      <c r="EY46" s="77"/>
      <c r="EZ46" s="77"/>
      <c r="FA46" s="77"/>
      <c r="FB46" s="7">
        <f t="shared" si="0"/>
        <v>2.44140625E-4</v>
      </c>
      <c r="FD46" s="5">
        <v>12</v>
      </c>
      <c r="FE46" s="7">
        <v>4.4050822695864106E-2</v>
      </c>
    </row>
    <row r="47" spans="1:161" x14ac:dyDescent="0.25">
      <c r="A47" s="1" t="s">
        <v>56</v>
      </c>
      <c r="B47" s="76">
        <v>0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0</v>
      </c>
      <c r="T47" s="76">
        <v>0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0</v>
      </c>
      <c r="AC47" s="76">
        <v>0</v>
      </c>
      <c r="AD47" s="76">
        <v>0</v>
      </c>
      <c r="AE47" s="76">
        <v>0</v>
      </c>
      <c r="AF47" s="76">
        <v>0</v>
      </c>
      <c r="AG47" s="76">
        <v>0</v>
      </c>
      <c r="AH47" s="76">
        <v>0</v>
      </c>
      <c r="AI47" s="76">
        <v>0</v>
      </c>
      <c r="AJ47" s="76">
        <v>0</v>
      </c>
      <c r="AK47" s="76">
        <f>$AA$3</f>
        <v>5.5555555555555545E-4</v>
      </c>
      <c r="AL47" s="76">
        <f>$AB$3</f>
        <v>-8.8888888888888871E-3</v>
      </c>
      <c r="AM47" s="76">
        <f>$AC$3</f>
        <v>1.8266666666666671E-2</v>
      </c>
      <c r="AN47" s="76">
        <f>$AD$3</f>
        <v>-8.8888888888888871E-3</v>
      </c>
      <c r="AO47" s="76">
        <f>$AE$3</f>
        <v>5.5555555555555545E-4</v>
      </c>
      <c r="AP47" s="76">
        <v>0</v>
      </c>
      <c r="AQ47" s="76">
        <v>0</v>
      </c>
      <c r="AR47" s="76">
        <v>0</v>
      </c>
      <c r="AS47" s="76">
        <v>0</v>
      </c>
      <c r="AT47" s="76">
        <v>0</v>
      </c>
      <c r="AU47" s="76">
        <v>0</v>
      </c>
      <c r="AV47" s="76">
        <v>0</v>
      </c>
      <c r="AW47" s="76">
        <v>0</v>
      </c>
      <c r="AX47" s="76">
        <f>$AA$4</f>
        <v>-8.8888888888888871E-3</v>
      </c>
      <c r="AY47" s="76">
        <f>$AB$4</f>
        <v>0.14222222222222219</v>
      </c>
      <c r="AZ47" s="76">
        <f>$AC$4</f>
        <v>-0.27306666666666674</v>
      </c>
      <c r="BA47" s="76">
        <f>$AD$4</f>
        <v>0.14222222222222219</v>
      </c>
      <c r="BB47" s="76">
        <f>$AE$4</f>
        <v>-8.8888888888888871E-3</v>
      </c>
      <c r="BC47" s="76">
        <v>0</v>
      </c>
      <c r="BD47" s="76">
        <v>0</v>
      </c>
      <c r="BE47" s="76">
        <v>0</v>
      </c>
      <c r="BF47" s="76">
        <v>0</v>
      </c>
      <c r="BG47" s="76">
        <v>0</v>
      </c>
      <c r="BH47" s="76">
        <v>0</v>
      </c>
      <c r="BI47" s="76">
        <v>0</v>
      </c>
      <c r="BJ47" s="76">
        <v>0</v>
      </c>
      <c r="BK47" s="76">
        <f>$AA$5</f>
        <v>1.0038156192694148</v>
      </c>
      <c r="BL47" s="76">
        <f>$AB$5</f>
        <v>-4.0610499083106379</v>
      </c>
      <c r="BM47" s="76">
        <f>$AC$5</f>
        <v>6.1240685780824471</v>
      </c>
      <c r="BN47" s="76">
        <f>$AD$5</f>
        <v>-4.0610499083106379</v>
      </c>
      <c r="BO47" s="76">
        <f>$AE$5</f>
        <v>1.0038156192694148</v>
      </c>
      <c r="BP47" s="76">
        <v>0</v>
      </c>
      <c r="BQ47" s="76">
        <v>0</v>
      </c>
      <c r="BR47" s="76">
        <v>0</v>
      </c>
      <c r="BS47" s="76">
        <v>0</v>
      </c>
      <c r="BT47" s="76">
        <v>0</v>
      </c>
      <c r="BU47" s="76">
        <v>0</v>
      </c>
      <c r="BV47" s="76">
        <v>0</v>
      </c>
      <c r="BW47" s="76">
        <v>0</v>
      </c>
      <c r="BX47" s="76">
        <f>$AA$6</f>
        <v>-8.8888888888888871E-3</v>
      </c>
      <c r="BY47" s="76">
        <f>$AB$6</f>
        <v>0.14222222222222219</v>
      </c>
      <c r="BZ47" s="76">
        <f>$AC$6</f>
        <v>-0.27306666666666674</v>
      </c>
      <c r="CA47" s="76">
        <f>$AD$6</f>
        <v>0.14222222222222219</v>
      </c>
      <c r="CB47" s="76">
        <f>$AE$6</f>
        <v>-8.8888888888888871E-3</v>
      </c>
      <c r="CC47" s="76">
        <v>0</v>
      </c>
      <c r="CD47" s="76">
        <v>0</v>
      </c>
      <c r="CE47" s="76">
        <v>0</v>
      </c>
      <c r="CF47" s="76">
        <v>0</v>
      </c>
      <c r="CG47" s="76">
        <v>0</v>
      </c>
      <c r="CH47" s="76">
        <v>0</v>
      </c>
      <c r="CI47" s="76">
        <v>0</v>
      </c>
      <c r="CJ47" s="76">
        <v>0</v>
      </c>
      <c r="CK47" s="76">
        <f>$AA$7</f>
        <v>5.5555555555555545E-4</v>
      </c>
      <c r="CL47" s="76">
        <f>$AB$7</f>
        <v>-8.8888888888888871E-3</v>
      </c>
      <c r="CM47" s="76">
        <f>$AC$7</f>
        <v>1.8266666666666671E-2</v>
      </c>
      <c r="CN47" s="76">
        <f>$AD$7</f>
        <v>-8.8888888888888871E-3</v>
      </c>
      <c r="CO47" s="76">
        <f>$AE$7</f>
        <v>5.5555555555555545E-4</v>
      </c>
      <c r="CP47" s="76">
        <v>0</v>
      </c>
      <c r="CQ47" s="76">
        <v>0</v>
      </c>
      <c r="CR47" s="76">
        <v>0</v>
      </c>
      <c r="CS47" s="76">
        <v>0</v>
      </c>
      <c r="CT47" s="76">
        <v>0</v>
      </c>
      <c r="CU47" s="76">
        <v>0</v>
      </c>
      <c r="CV47" s="76">
        <v>0</v>
      </c>
      <c r="CW47" s="76">
        <v>0</v>
      </c>
      <c r="CX47" s="76">
        <v>0</v>
      </c>
      <c r="CY47" s="76">
        <v>0</v>
      </c>
      <c r="CZ47" s="76">
        <v>0</v>
      </c>
      <c r="DA47" s="76">
        <v>0</v>
      </c>
      <c r="DB47" s="76">
        <v>0</v>
      </c>
      <c r="DC47" s="76">
        <v>0</v>
      </c>
      <c r="DD47" s="76">
        <v>0</v>
      </c>
      <c r="DE47" s="76">
        <v>0</v>
      </c>
      <c r="DF47" s="76">
        <v>0</v>
      </c>
      <c r="DG47" s="76">
        <v>0</v>
      </c>
      <c r="DH47" s="76">
        <v>0</v>
      </c>
      <c r="DI47" s="76">
        <v>0</v>
      </c>
      <c r="DJ47" s="76">
        <v>0</v>
      </c>
      <c r="DK47" s="76">
        <v>0</v>
      </c>
      <c r="DL47" s="76">
        <v>0</v>
      </c>
      <c r="DM47" s="76">
        <v>0</v>
      </c>
      <c r="DN47" s="76">
        <v>0</v>
      </c>
      <c r="DO47" s="76">
        <v>0</v>
      </c>
      <c r="DP47" s="76">
        <v>0</v>
      </c>
      <c r="DQ47" s="76">
        <v>0</v>
      </c>
      <c r="DR47" s="76">
        <v>0</v>
      </c>
      <c r="DS47" s="76">
        <v>0</v>
      </c>
      <c r="DT47" s="76">
        <v>0</v>
      </c>
      <c r="DU47" s="76">
        <v>0</v>
      </c>
      <c r="DV47" s="76">
        <v>0</v>
      </c>
      <c r="DW47" s="76">
        <v>0</v>
      </c>
      <c r="DX47" s="76">
        <v>0</v>
      </c>
      <c r="DY47" s="76">
        <v>0</v>
      </c>
      <c r="DZ47" s="76">
        <v>0</v>
      </c>
      <c r="EA47" s="76">
        <v>0</v>
      </c>
      <c r="EB47" s="76">
        <v>0</v>
      </c>
      <c r="EC47" s="76">
        <v>0</v>
      </c>
      <c r="ED47" s="76">
        <v>0</v>
      </c>
      <c r="EE47" s="76">
        <v>0</v>
      </c>
      <c r="EF47" s="76">
        <v>0</v>
      </c>
      <c r="EG47" s="76">
        <v>0</v>
      </c>
      <c r="EH47" s="76">
        <v>0</v>
      </c>
      <c r="EI47" s="76">
        <v>0</v>
      </c>
      <c r="EJ47" s="76">
        <v>0</v>
      </c>
      <c r="EK47" s="76">
        <v>0</v>
      </c>
      <c r="EL47" s="76">
        <v>0</v>
      </c>
      <c r="EM47" s="76">
        <v>0</v>
      </c>
      <c r="EN47" s="76">
        <v>0</v>
      </c>
      <c r="EO47" s="76">
        <v>0</v>
      </c>
      <c r="EP47" s="76">
        <v>0</v>
      </c>
      <c r="EQ47" s="76">
        <v>0</v>
      </c>
      <c r="ER47" s="76">
        <v>0</v>
      </c>
      <c r="ES47" s="76">
        <v>0</v>
      </c>
      <c r="ET47" s="76">
        <v>0</v>
      </c>
      <c r="EU47" s="77"/>
      <c r="EV47" s="77"/>
      <c r="EW47" s="77"/>
      <c r="EX47" s="77"/>
      <c r="EY47" s="77"/>
      <c r="EZ47" s="77"/>
      <c r="FA47" s="77"/>
      <c r="FB47" s="7">
        <f t="shared" si="0"/>
        <v>2.44140625E-4</v>
      </c>
      <c r="FD47" s="5">
        <v>13</v>
      </c>
      <c r="FE47" s="7">
        <v>8.1305280112476563E-2</v>
      </c>
    </row>
    <row r="48" spans="1:161" x14ac:dyDescent="0.25">
      <c r="A48" s="1" t="s">
        <v>138</v>
      </c>
      <c r="B48" s="76">
        <v>0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6">
        <v>0</v>
      </c>
      <c r="L48" s="76">
        <v>0</v>
      </c>
      <c r="M48" s="76">
        <v>0</v>
      </c>
      <c r="N48" s="76">
        <v>0</v>
      </c>
      <c r="O48" s="76">
        <v>0</v>
      </c>
      <c r="P48" s="76">
        <v>0</v>
      </c>
      <c r="Q48" s="76">
        <v>0</v>
      </c>
      <c r="R48" s="76">
        <v>0</v>
      </c>
      <c r="S48" s="76">
        <v>0</v>
      </c>
      <c r="T48" s="76">
        <v>0</v>
      </c>
      <c r="U48" s="76">
        <v>0</v>
      </c>
      <c r="V48" s="76">
        <v>0</v>
      </c>
      <c r="W48" s="76">
        <v>0</v>
      </c>
      <c r="X48" s="76">
        <v>0</v>
      </c>
      <c r="Y48" s="76">
        <v>0</v>
      </c>
      <c r="Z48" s="76">
        <v>0</v>
      </c>
      <c r="AA48" s="76">
        <v>0</v>
      </c>
      <c r="AB48" s="76">
        <v>0</v>
      </c>
      <c r="AC48" s="76">
        <v>0</v>
      </c>
      <c r="AD48" s="76">
        <v>0</v>
      </c>
      <c r="AE48" s="76">
        <v>0</v>
      </c>
      <c r="AF48" s="76">
        <v>0</v>
      </c>
      <c r="AG48" s="76">
        <v>0</v>
      </c>
      <c r="AH48" s="76">
        <v>0</v>
      </c>
      <c r="AI48" s="76">
        <v>0</v>
      </c>
      <c r="AJ48" s="76">
        <v>0</v>
      </c>
      <c r="AK48" s="76">
        <v>0</v>
      </c>
      <c r="AL48" s="76">
        <f>$AA$3</f>
        <v>5.5555555555555545E-4</v>
      </c>
      <c r="AM48" s="76">
        <f>$AB$3</f>
        <v>-8.8888888888888871E-3</v>
      </c>
      <c r="AN48" s="76">
        <f>$AC$3</f>
        <v>1.8266666666666671E-2</v>
      </c>
      <c r="AO48" s="76">
        <f>$AD$3</f>
        <v>-8.8888888888888871E-3</v>
      </c>
      <c r="AP48" s="76">
        <f>$AE$3</f>
        <v>5.5555555555555545E-4</v>
      </c>
      <c r="AQ48" s="76">
        <v>0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f>$AA$4</f>
        <v>-8.8888888888888871E-3</v>
      </c>
      <c r="AZ48" s="76">
        <f>$AB$4</f>
        <v>0.14222222222222219</v>
      </c>
      <c r="BA48" s="76">
        <f>$AC$4</f>
        <v>-0.27306666666666674</v>
      </c>
      <c r="BB48" s="76">
        <f>$AD$4</f>
        <v>0.14222222222222219</v>
      </c>
      <c r="BC48" s="76">
        <f>$AE$4</f>
        <v>-8.8888888888888871E-3</v>
      </c>
      <c r="BD48" s="76">
        <v>0</v>
      </c>
      <c r="BE48" s="76">
        <v>0</v>
      </c>
      <c r="BF48" s="76">
        <v>0</v>
      </c>
      <c r="BG48" s="76">
        <v>0</v>
      </c>
      <c r="BH48" s="76">
        <v>0</v>
      </c>
      <c r="BI48" s="76">
        <v>0</v>
      </c>
      <c r="BJ48" s="76">
        <v>0</v>
      </c>
      <c r="BK48" s="76">
        <v>0</v>
      </c>
      <c r="BL48" s="76">
        <f>$AA$5</f>
        <v>1.0038156192694148</v>
      </c>
      <c r="BM48" s="76">
        <f>$AB$5</f>
        <v>-4.0610499083106379</v>
      </c>
      <c r="BN48" s="76">
        <f>$AC$5</f>
        <v>6.1240685780824471</v>
      </c>
      <c r="BO48" s="76">
        <f>$AD$5</f>
        <v>-4.0610499083106379</v>
      </c>
      <c r="BP48" s="76">
        <f>$AE$5</f>
        <v>1.0038156192694148</v>
      </c>
      <c r="BQ48" s="76">
        <v>0</v>
      </c>
      <c r="BR48" s="76">
        <v>0</v>
      </c>
      <c r="BS48" s="76">
        <v>0</v>
      </c>
      <c r="BT48" s="76">
        <v>0</v>
      </c>
      <c r="BU48" s="76">
        <v>0</v>
      </c>
      <c r="BV48" s="76">
        <v>0</v>
      </c>
      <c r="BW48" s="76">
        <v>0</v>
      </c>
      <c r="BX48" s="76">
        <v>0</v>
      </c>
      <c r="BY48" s="76">
        <f>$AA$6</f>
        <v>-8.8888888888888871E-3</v>
      </c>
      <c r="BZ48" s="76">
        <f>$AB$6</f>
        <v>0.14222222222222219</v>
      </c>
      <c r="CA48" s="76">
        <f>$AC$6</f>
        <v>-0.27306666666666674</v>
      </c>
      <c r="CB48" s="76">
        <f>$AD$6</f>
        <v>0.14222222222222219</v>
      </c>
      <c r="CC48" s="76">
        <f>$AE$6</f>
        <v>-8.8888888888888871E-3</v>
      </c>
      <c r="CD48" s="76">
        <v>0</v>
      </c>
      <c r="CE48" s="76">
        <v>0</v>
      </c>
      <c r="CF48" s="76">
        <v>0</v>
      </c>
      <c r="CG48" s="76">
        <v>0</v>
      </c>
      <c r="CH48" s="76">
        <v>0</v>
      </c>
      <c r="CI48" s="76">
        <v>0</v>
      </c>
      <c r="CJ48" s="76">
        <v>0</v>
      </c>
      <c r="CK48" s="76">
        <v>0</v>
      </c>
      <c r="CL48" s="76">
        <f>$AA$7</f>
        <v>5.5555555555555545E-4</v>
      </c>
      <c r="CM48" s="76">
        <f>$AB$7</f>
        <v>-8.8888888888888871E-3</v>
      </c>
      <c r="CN48" s="76">
        <f>$AC$7</f>
        <v>1.8266666666666671E-2</v>
      </c>
      <c r="CO48" s="76">
        <f>$AD$7</f>
        <v>-8.8888888888888871E-3</v>
      </c>
      <c r="CP48" s="76">
        <f>$AE$7</f>
        <v>5.5555555555555545E-4</v>
      </c>
      <c r="CQ48" s="76">
        <v>0</v>
      </c>
      <c r="CR48" s="76">
        <v>0</v>
      </c>
      <c r="CS48" s="76">
        <v>0</v>
      </c>
      <c r="CT48" s="76">
        <v>0</v>
      </c>
      <c r="CU48" s="76">
        <v>0</v>
      </c>
      <c r="CV48" s="76">
        <v>0</v>
      </c>
      <c r="CW48" s="76">
        <v>0</v>
      </c>
      <c r="CX48" s="76">
        <v>0</v>
      </c>
      <c r="CY48" s="76">
        <v>0</v>
      </c>
      <c r="CZ48" s="76">
        <v>0</v>
      </c>
      <c r="DA48" s="76">
        <v>0</v>
      </c>
      <c r="DB48" s="76">
        <v>0</v>
      </c>
      <c r="DC48" s="76">
        <v>0</v>
      </c>
      <c r="DD48" s="76">
        <v>0</v>
      </c>
      <c r="DE48" s="76">
        <v>0</v>
      </c>
      <c r="DF48" s="76">
        <v>0</v>
      </c>
      <c r="DG48" s="76">
        <v>0</v>
      </c>
      <c r="DH48" s="76">
        <v>0</v>
      </c>
      <c r="DI48" s="76">
        <v>0</v>
      </c>
      <c r="DJ48" s="76">
        <v>0</v>
      </c>
      <c r="DK48" s="76">
        <v>0</v>
      </c>
      <c r="DL48" s="76">
        <v>0</v>
      </c>
      <c r="DM48" s="76">
        <v>0</v>
      </c>
      <c r="DN48" s="76">
        <v>0</v>
      </c>
      <c r="DO48" s="76">
        <v>0</v>
      </c>
      <c r="DP48" s="76">
        <v>0</v>
      </c>
      <c r="DQ48" s="76">
        <v>0</v>
      </c>
      <c r="DR48" s="76">
        <v>0</v>
      </c>
      <c r="DS48" s="76">
        <v>0</v>
      </c>
      <c r="DT48" s="76">
        <v>0</v>
      </c>
      <c r="DU48" s="76">
        <v>0</v>
      </c>
      <c r="DV48" s="76">
        <v>0</v>
      </c>
      <c r="DW48" s="76">
        <v>0</v>
      </c>
      <c r="DX48" s="76">
        <v>0</v>
      </c>
      <c r="DY48" s="76">
        <v>0</v>
      </c>
      <c r="DZ48" s="76">
        <v>0</v>
      </c>
      <c r="EA48" s="76">
        <v>0</v>
      </c>
      <c r="EB48" s="76">
        <v>0</v>
      </c>
      <c r="EC48" s="76">
        <v>0</v>
      </c>
      <c r="ED48" s="76">
        <v>0</v>
      </c>
      <c r="EE48" s="76">
        <v>0</v>
      </c>
      <c r="EF48" s="76">
        <v>0</v>
      </c>
      <c r="EG48" s="76">
        <v>0</v>
      </c>
      <c r="EH48" s="76">
        <v>0</v>
      </c>
      <c r="EI48" s="76">
        <v>0</v>
      </c>
      <c r="EJ48" s="76">
        <v>0</v>
      </c>
      <c r="EK48" s="76">
        <v>0</v>
      </c>
      <c r="EL48" s="76">
        <v>0</v>
      </c>
      <c r="EM48" s="76">
        <v>0</v>
      </c>
      <c r="EN48" s="76">
        <v>0</v>
      </c>
      <c r="EO48" s="76">
        <v>0</v>
      </c>
      <c r="EP48" s="76">
        <v>0</v>
      </c>
      <c r="EQ48" s="76">
        <v>0</v>
      </c>
      <c r="ER48" s="76">
        <v>0</v>
      </c>
      <c r="ES48" s="76">
        <v>0</v>
      </c>
      <c r="ET48" s="76">
        <v>0</v>
      </c>
      <c r="EU48" s="77"/>
      <c r="EV48" s="77"/>
      <c r="EW48" s="77"/>
      <c r="EX48" s="77"/>
      <c r="EY48" s="77"/>
      <c r="EZ48" s="77"/>
      <c r="FA48" s="77"/>
      <c r="FB48" s="7">
        <f t="shared" si="0"/>
        <v>2.44140625E-4</v>
      </c>
      <c r="FD48" s="5">
        <v>14</v>
      </c>
      <c r="FE48" s="7">
        <v>0.10612044693272561</v>
      </c>
    </row>
    <row r="49" spans="1:161" x14ac:dyDescent="0.25">
      <c r="A49" s="1" t="s">
        <v>139</v>
      </c>
      <c r="B49" s="76">
        <v>0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f>$AA$3</f>
        <v>5.5555555555555545E-4</v>
      </c>
      <c r="AN49" s="76">
        <f>$AB$3</f>
        <v>-8.8888888888888871E-3</v>
      </c>
      <c r="AO49" s="76">
        <f>$AC$3</f>
        <v>1.8266666666666671E-2</v>
      </c>
      <c r="AP49" s="76">
        <f>$AD$3</f>
        <v>-8.8888888888888871E-3</v>
      </c>
      <c r="AQ49" s="76">
        <f>$AE$3</f>
        <v>5.5555555555555545E-4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6">
        <v>0</v>
      </c>
      <c r="AY49" s="76">
        <v>0</v>
      </c>
      <c r="AZ49" s="76">
        <f>$AA$4</f>
        <v>-8.8888888888888871E-3</v>
      </c>
      <c r="BA49" s="76">
        <f>$AB$4</f>
        <v>0.14222222222222219</v>
      </c>
      <c r="BB49" s="76">
        <f>$AC$4</f>
        <v>-0.27306666666666674</v>
      </c>
      <c r="BC49" s="76">
        <f>$AD$4</f>
        <v>0.14222222222222219</v>
      </c>
      <c r="BD49" s="76">
        <f>$AE$4</f>
        <v>-8.8888888888888871E-3</v>
      </c>
      <c r="BE49" s="76">
        <v>0</v>
      </c>
      <c r="BF49" s="76">
        <v>0</v>
      </c>
      <c r="BG49" s="76">
        <v>0</v>
      </c>
      <c r="BH49" s="76">
        <v>0</v>
      </c>
      <c r="BI49" s="76">
        <v>0</v>
      </c>
      <c r="BJ49" s="76">
        <v>0</v>
      </c>
      <c r="BK49" s="76">
        <v>0</v>
      </c>
      <c r="BL49" s="76">
        <v>0</v>
      </c>
      <c r="BM49" s="76">
        <f>$AA$5</f>
        <v>1.0038156192694148</v>
      </c>
      <c r="BN49" s="76">
        <f>$AB$5</f>
        <v>-4.0610499083106379</v>
      </c>
      <c r="BO49" s="76">
        <f>$AC$5</f>
        <v>6.1240685780824471</v>
      </c>
      <c r="BP49" s="76">
        <f>$AD$5</f>
        <v>-4.0610499083106379</v>
      </c>
      <c r="BQ49" s="76">
        <f>$AE$5</f>
        <v>1.0038156192694148</v>
      </c>
      <c r="BR49" s="76">
        <v>0</v>
      </c>
      <c r="BS49" s="76">
        <v>0</v>
      </c>
      <c r="BT49" s="76">
        <v>0</v>
      </c>
      <c r="BU49" s="76">
        <v>0</v>
      </c>
      <c r="BV49" s="76">
        <v>0</v>
      </c>
      <c r="BW49" s="76">
        <v>0</v>
      </c>
      <c r="BX49" s="76">
        <v>0</v>
      </c>
      <c r="BY49" s="76">
        <v>0</v>
      </c>
      <c r="BZ49" s="76">
        <f>$AA$6</f>
        <v>-8.8888888888888871E-3</v>
      </c>
      <c r="CA49" s="76">
        <f>$AB$6</f>
        <v>0.14222222222222219</v>
      </c>
      <c r="CB49" s="76">
        <f>$AC$6</f>
        <v>-0.27306666666666674</v>
      </c>
      <c r="CC49" s="76">
        <f>$AD$6</f>
        <v>0.14222222222222219</v>
      </c>
      <c r="CD49" s="76">
        <f>$AE$6</f>
        <v>-8.8888888888888871E-3</v>
      </c>
      <c r="CE49" s="76">
        <v>0</v>
      </c>
      <c r="CF49" s="76">
        <v>0</v>
      </c>
      <c r="CG49" s="76">
        <v>0</v>
      </c>
      <c r="CH49" s="76">
        <v>0</v>
      </c>
      <c r="CI49" s="76">
        <v>0</v>
      </c>
      <c r="CJ49" s="76">
        <v>0</v>
      </c>
      <c r="CK49" s="76">
        <v>0</v>
      </c>
      <c r="CL49" s="76">
        <v>0</v>
      </c>
      <c r="CM49" s="76">
        <f>$AA$7</f>
        <v>5.5555555555555545E-4</v>
      </c>
      <c r="CN49" s="76">
        <f>$AB$7</f>
        <v>-8.8888888888888871E-3</v>
      </c>
      <c r="CO49" s="76">
        <f>$AC$7</f>
        <v>1.8266666666666671E-2</v>
      </c>
      <c r="CP49" s="76">
        <f>$AD$7</f>
        <v>-8.8888888888888871E-3</v>
      </c>
      <c r="CQ49" s="76">
        <f>$AE$7</f>
        <v>5.5555555555555545E-4</v>
      </c>
      <c r="CR49" s="76">
        <v>0</v>
      </c>
      <c r="CS49" s="76">
        <v>0</v>
      </c>
      <c r="CT49" s="76">
        <v>0</v>
      </c>
      <c r="CU49" s="76">
        <v>0</v>
      </c>
      <c r="CV49" s="76">
        <v>0</v>
      </c>
      <c r="CW49" s="76">
        <v>0</v>
      </c>
      <c r="CX49" s="76">
        <v>0</v>
      </c>
      <c r="CY49" s="76">
        <v>0</v>
      </c>
      <c r="CZ49" s="76">
        <v>0</v>
      </c>
      <c r="DA49" s="76">
        <v>0</v>
      </c>
      <c r="DB49" s="76">
        <v>0</v>
      </c>
      <c r="DC49" s="76">
        <v>0</v>
      </c>
      <c r="DD49" s="76">
        <v>0</v>
      </c>
      <c r="DE49" s="76">
        <v>0</v>
      </c>
      <c r="DF49" s="76">
        <v>0</v>
      </c>
      <c r="DG49" s="76">
        <v>0</v>
      </c>
      <c r="DH49" s="76">
        <v>0</v>
      </c>
      <c r="DI49" s="76">
        <v>0</v>
      </c>
      <c r="DJ49" s="76">
        <v>0</v>
      </c>
      <c r="DK49" s="76">
        <v>0</v>
      </c>
      <c r="DL49" s="76">
        <v>0</v>
      </c>
      <c r="DM49" s="76">
        <v>0</v>
      </c>
      <c r="DN49" s="76">
        <v>0</v>
      </c>
      <c r="DO49" s="76">
        <v>0</v>
      </c>
      <c r="DP49" s="76">
        <v>0</v>
      </c>
      <c r="DQ49" s="76">
        <v>0</v>
      </c>
      <c r="DR49" s="76">
        <v>0</v>
      </c>
      <c r="DS49" s="76">
        <v>0</v>
      </c>
      <c r="DT49" s="76">
        <v>0</v>
      </c>
      <c r="DU49" s="76">
        <v>0</v>
      </c>
      <c r="DV49" s="76">
        <v>0</v>
      </c>
      <c r="DW49" s="76">
        <v>0</v>
      </c>
      <c r="DX49" s="76">
        <v>0</v>
      </c>
      <c r="DY49" s="76">
        <v>0</v>
      </c>
      <c r="DZ49" s="76">
        <v>0</v>
      </c>
      <c r="EA49" s="76">
        <v>0</v>
      </c>
      <c r="EB49" s="76">
        <v>0</v>
      </c>
      <c r="EC49" s="76">
        <v>0</v>
      </c>
      <c r="ED49" s="76">
        <v>0</v>
      </c>
      <c r="EE49" s="76">
        <v>0</v>
      </c>
      <c r="EF49" s="76">
        <v>0</v>
      </c>
      <c r="EG49" s="76">
        <v>0</v>
      </c>
      <c r="EH49" s="76">
        <v>0</v>
      </c>
      <c r="EI49" s="76">
        <v>0</v>
      </c>
      <c r="EJ49" s="76">
        <v>0</v>
      </c>
      <c r="EK49" s="76">
        <v>0</v>
      </c>
      <c r="EL49" s="76">
        <v>0</v>
      </c>
      <c r="EM49" s="76">
        <v>0</v>
      </c>
      <c r="EN49" s="76">
        <v>0</v>
      </c>
      <c r="EO49" s="76">
        <v>0</v>
      </c>
      <c r="EP49" s="76">
        <v>0</v>
      </c>
      <c r="EQ49" s="76">
        <v>0</v>
      </c>
      <c r="ER49" s="76">
        <v>0</v>
      </c>
      <c r="ES49" s="76">
        <v>0</v>
      </c>
      <c r="ET49" s="76">
        <v>0</v>
      </c>
      <c r="EU49" s="77"/>
      <c r="EV49" s="77"/>
      <c r="EW49" s="77"/>
      <c r="EX49" s="77"/>
      <c r="EY49" s="77"/>
      <c r="EZ49" s="77"/>
      <c r="FA49" s="77"/>
      <c r="FB49" s="7">
        <f t="shared" si="0"/>
        <v>2.44140625E-4</v>
      </c>
      <c r="FD49" s="5">
        <v>15</v>
      </c>
      <c r="FE49" s="7">
        <v>0.11479647608702594</v>
      </c>
    </row>
    <row r="50" spans="1:161" x14ac:dyDescent="0.25">
      <c r="A50" s="1" t="s">
        <v>57</v>
      </c>
      <c r="B50" s="76">
        <v>0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6">
        <v>0</v>
      </c>
      <c r="L50" s="76">
        <v>0</v>
      </c>
      <c r="M50" s="76">
        <v>0</v>
      </c>
      <c r="N50" s="76">
        <v>0</v>
      </c>
      <c r="O50" s="76">
        <v>0</v>
      </c>
      <c r="P50" s="76">
        <v>0</v>
      </c>
      <c r="Q50" s="76">
        <v>0</v>
      </c>
      <c r="R50" s="76">
        <v>0</v>
      </c>
      <c r="S50" s="76">
        <v>0</v>
      </c>
      <c r="T50" s="76">
        <v>0</v>
      </c>
      <c r="U50" s="76">
        <v>0</v>
      </c>
      <c r="V50" s="76">
        <v>0</v>
      </c>
      <c r="W50" s="76">
        <v>0</v>
      </c>
      <c r="X50" s="76">
        <v>0</v>
      </c>
      <c r="Y50" s="76">
        <v>0</v>
      </c>
      <c r="Z50" s="76">
        <v>0</v>
      </c>
      <c r="AA50" s="76">
        <v>0</v>
      </c>
      <c r="AB50" s="76">
        <v>0</v>
      </c>
      <c r="AC50" s="76">
        <v>0</v>
      </c>
      <c r="AD50" s="76">
        <v>0</v>
      </c>
      <c r="AE50" s="76">
        <v>0</v>
      </c>
      <c r="AF50" s="76">
        <v>0</v>
      </c>
      <c r="AG50" s="76">
        <v>0</v>
      </c>
      <c r="AH50" s="76">
        <v>0</v>
      </c>
      <c r="AI50" s="76">
        <v>0</v>
      </c>
      <c r="AJ50" s="76">
        <v>0</v>
      </c>
      <c r="AK50" s="76">
        <v>0</v>
      </c>
      <c r="AL50" s="76">
        <v>0</v>
      </c>
      <c r="AM50" s="76">
        <v>0</v>
      </c>
      <c r="AN50" s="76">
        <v>0</v>
      </c>
      <c r="AO50" s="76">
        <v>0</v>
      </c>
      <c r="AP50" s="76">
        <v>0</v>
      </c>
      <c r="AQ50" s="76">
        <v>0</v>
      </c>
      <c r="AR50" s="76">
        <f>$AA$3</f>
        <v>5.5555555555555545E-4</v>
      </c>
      <c r="AS50" s="76">
        <f>$AB$3</f>
        <v>-8.8888888888888871E-3</v>
      </c>
      <c r="AT50" s="76">
        <f>$AC$3</f>
        <v>1.8266666666666671E-2</v>
      </c>
      <c r="AU50" s="76">
        <f>$AD$3</f>
        <v>-8.8888888888888871E-3</v>
      </c>
      <c r="AV50" s="76">
        <f>$AE$3</f>
        <v>5.5555555555555545E-4</v>
      </c>
      <c r="AW50" s="76">
        <v>0</v>
      </c>
      <c r="AX50" s="76">
        <v>0</v>
      </c>
      <c r="AY50" s="76">
        <v>0</v>
      </c>
      <c r="AZ50" s="76">
        <v>0</v>
      </c>
      <c r="BA50" s="76">
        <v>0</v>
      </c>
      <c r="BB50" s="76">
        <v>0</v>
      </c>
      <c r="BC50" s="76">
        <v>0</v>
      </c>
      <c r="BD50" s="76">
        <v>0</v>
      </c>
      <c r="BE50" s="76">
        <f>$AA$4</f>
        <v>-8.8888888888888871E-3</v>
      </c>
      <c r="BF50" s="76">
        <f>$AB$4</f>
        <v>0.14222222222222219</v>
      </c>
      <c r="BG50" s="76">
        <f>$AC$4</f>
        <v>-0.27306666666666674</v>
      </c>
      <c r="BH50" s="76">
        <f>$AD$4</f>
        <v>0.14222222222222219</v>
      </c>
      <c r="BI50" s="76">
        <f>$AE$4</f>
        <v>-8.8888888888888871E-3</v>
      </c>
      <c r="BJ50" s="76">
        <v>0</v>
      </c>
      <c r="BK50" s="76">
        <v>0</v>
      </c>
      <c r="BL50" s="76">
        <v>0</v>
      </c>
      <c r="BM50" s="76">
        <v>0</v>
      </c>
      <c r="BN50" s="76">
        <v>0</v>
      </c>
      <c r="BO50" s="76">
        <v>0</v>
      </c>
      <c r="BP50" s="76">
        <v>0</v>
      </c>
      <c r="BQ50" s="76">
        <v>0</v>
      </c>
      <c r="BR50" s="76">
        <f>$AA$5</f>
        <v>1.0038156192694148</v>
      </c>
      <c r="BS50" s="76">
        <f>$AB$5</f>
        <v>-4.0610499083106379</v>
      </c>
      <c r="BT50" s="76">
        <f>$AC$5</f>
        <v>6.1240685780824471</v>
      </c>
      <c r="BU50" s="76">
        <f>$AD$5</f>
        <v>-4.0610499083106379</v>
      </c>
      <c r="BV50" s="76">
        <f>$AE$5</f>
        <v>1.0038156192694148</v>
      </c>
      <c r="BW50" s="76">
        <v>0</v>
      </c>
      <c r="BX50" s="76">
        <v>0</v>
      </c>
      <c r="BY50" s="76">
        <v>0</v>
      </c>
      <c r="BZ50" s="76">
        <v>0</v>
      </c>
      <c r="CA50" s="76">
        <v>0</v>
      </c>
      <c r="CB50" s="76">
        <v>0</v>
      </c>
      <c r="CC50" s="76">
        <v>0</v>
      </c>
      <c r="CD50" s="76">
        <v>0</v>
      </c>
      <c r="CE50" s="76">
        <f>$AA$6</f>
        <v>-8.8888888888888871E-3</v>
      </c>
      <c r="CF50" s="76">
        <f>$AB$6</f>
        <v>0.14222222222222219</v>
      </c>
      <c r="CG50" s="76">
        <f>$AC$6</f>
        <v>-0.27306666666666674</v>
      </c>
      <c r="CH50" s="76">
        <f>$AD$6</f>
        <v>0.14222222222222219</v>
      </c>
      <c r="CI50" s="76">
        <f>$AE$6</f>
        <v>-8.8888888888888871E-3</v>
      </c>
      <c r="CJ50" s="76">
        <v>0</v>
      </c>
      <c r="CK50" s="76">
        <v>0</v>
      </c>
      <c r="CL50" s="76">
        <v>0</v>
      </c>
      <c r="CM50" s="76">
        <v>0</v>
      </c>
      <c r="CN50" s="76">
        <v>0</v>
      </c>
      <c r="CO50" s="76">
        <v>0</v>
      </c>
      <c r="CP50" s="76">
        <v>0</v>
      </c>
      <c r="CQ50" s="76">
        <v>0</v>
      </c>
      <c r="CR50" s="76">
        <f>$AA$7</f>
        <v>5.5555555555555545E-4</v>
      </c>
      <c r="CS50" s="76">
        <f>$AB$7</f>
        <v>-8.8888888888888871E-3</v>
      </c>
      <c r="CT50" s="76">
        <f>$AC$7</f>
        <v>1.8266666666666671E-2</v>
      </c>
      <c r="CU50" s="76">
        <f>$AD$7</f>
        <v>-8.8888888888888871E-3</v>
      </c>
      <c r="CV50" s="76">
        <f>$AE$7</f>
        <v>5.5555555555555545E-4</v>
      </c>
      <c r="CW50" s="76">
        <v>0</v>
      </c>
      <c r="CX50" s="76">
        <v>0</v>
      </c>
      <c r="CY50" s="76">
        <v>0</v>
      </c>
      <c r="CZ50" s="76">
        <v>0</v>
      </c>
      <c r="DA50" s="76">
        <v>0</v>
      </c>
      <c r="DB50" s="76">
        <v>0</v>
      </c>
      <c r="DC50" s="76">
        <v>0</v>
      </c>
      <c r="DD50" s="76">
        <v>0</v>
      </c>
      <c r="DE50" s="76">
        <v>0</v>
      </c>
      <c r="DF50" s="76">
        <v>0</v>
      </c>
      <c r="DG50" s="76">
        <v>0</v>
      </c>
      <c r="DH50" s="76">
        <v>0</v>
      </c>
      <c r="DI50" s="76">
        <v>0</v>
      </c>
      <c r="DJ50" s="76">
        <v>0</v>
      </c>
      <c r="DK50" s="76">
        <v>0</v>
      </c>
      <c r="DL50" s="76">
        <v>0</v>
      </c>
      <c r="DM50" s="76">
        <v>0</v>
      </c>
      <c r="DN50" s="76">
        <v>0</v>
      </c>
      <c r="DO50" s="76">
        <v>0</v>
      </c>
      <c r="DP50" s="76">
        <v>0</v>
      </c>
      <c r="DQ50" s="76">
        <v>0</v>
      </c>
      <c r="DR50" s="76">
        <v>0</v>
      </c>
      <c r="DS50" s="76">
        <v>0</v>
      </c>
      <c r="DT50" s="76">
        <v>0</v>
      </c>
      <c r="DU50" s="76">
        <v>0</v>
      </c>
      <c r="DV50" s="76">
        <v>0</v>
      </c>
      <c r="DW50" s="76">
        <v>0</v>
      </c>
      <c r="DX50" s="76">
        <v>0</v>
      </c>
      <c r="DY50" s="76">
        <v>0</v>
      </c>
      <c r="DZ50" s="76">
        <v>0</v>
      </c>
      <c r="EA50" s="76">
        <v>0</v>
      </c>
      <c r="EB50" s="76">
        <v>0</v>
      </c>
      <c r="EC50" s="76">
        <v>0</v>
      </c>
      <c r="ED50" s="76">
        <v>0</v>
      </c>
      <c r="EE50" s="76">
        <v>0</v>
      </c>
      <c r="EF50" s="76">
        <v>0</v>
      </c>
      <c r="EG50" s="76">
        <v>0</v>
      </c>
      <c r="EH50" s="76">
        <v>0</v>
      </c>
      <c r="EI50" s="76">
        <v>0</v>
      </c>
      <c r="EJ50" s="76">
        <v>0</v>
      </c>
      <c r="EK50" s="76">
        <v>0</v>
      </c>
      <c r="EL50" s="76">
        <v>0</v>
      </c>
      <c r="EM50" s="76">
        <v>0</v>
      </c>
      <c r="EN50" s="76">
        <v>0</v>
      </c>
      <c r="EO50" s="76">
        <v>0</v>
      </c>
      <c r="EP50" s="76">
        <v>0</v>
      </c>
      <c r="EQ50" s="76">
        <v>0</v>
      </c>
      <c r="ER50" s="76">
        <v>0</v>
      </c>
      <c r="ES50" s="76">
        <v>0</v>
      </c>
      <c r="ET50" s="76">
        <v>0</v>
      </c>
      <c r="EU50" s="77"/>
      <c r="EV50" s="77"/>
      <c r="EW50" s="77"/>
      <c r="EX50" s="77"/>
      <c r="EY50" s="77"/>
      <c r="EZ50" s="77"/>
      <c r="FA50" s="77"/>
      <c r="FB50" s="7">
        <f t="shared" si="0"/>
        <v>2.44140625E-4</v>
      </c>
      <c r="FD50" s="5">
        <v>16</v>
      </c>
      <c r="FE50" s="7">
        <v>0.10612044693272567</v>
      </c>
    </row>
    <row r="51" spans="1:161" x14ac:dyDescent="0.25">
      <c r="A51" s="1" t="s">
        <v>58</v>
      </c>
      <c r="B51" s="76"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0</v>
      </c>
      <c r="T51" s="76">
        <v>0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0</v>
      </c>
      <c r="AC51" s="76">
        <v>0</v>
      </c>
      <c r="AD51" s="76">
        <v>0</v>
      </c>
      <c r="AE51" s="76">
        <v>0</v>
      </c>
      <c r="AF51" s="76">
        <v>0</v>
      </c>
      <c r="AG51" s="76">
        <v>0</v>
      </c>
      <c r="AH51" s="76">
        <v>0</v>
      </c>
      <c r="AI51" s="76">
        <v>0</v>
      </c>
      <c r="AJ51" s="76">
        <v>0</v>
      </c>
      <c r="AK51" s="76">
        <v>0</v>
      </c>
      <c r="AL51" s="76">
        <v>0</v>
      </c>
      <c r="AM51" s="76">
        <v>0</v>
      </c>
      <c r="AN51" s="76">
        <v>0</v>
      </c>
      <c r="AO51" s="76">
        <v>0</v>
      </c>
      <c r="AP51" s="76">
        <v>0</v>
      </c>
      <c r="AQ51" s="76">
        <v>0</v>
      </c>
      <c r="AR51" s="76">
        <v>0</v>
      </c>
      <c r="AS51" s="76">
        <f>$AA$3</f>
        <v>5.5555555555555545E-4</v>
      </c>
      <c r="AT51" s="76">
        <f>$AB$3</f>
        <v>-8.8888888888888871E-3</v>
      </c>
      <c r="AU51" s="76">
        <f>$AC$3</f>
        <v>1.8266666666666671E-2</v>
      </c>
      <c r="AV51" s="76">
        <f>$AD$3</f>
        <v>-8.8888888888888871E-3</v>
      </c>
      <c r="AW51" s="76">
        <f>$AE$3</f>
        <v>5.5555555555555545E-4</v>
      </c>
      <c r="AX51" s="76">
        <v>0</v>
      </c>
      <c r="AY51" s="76">
        <v>0</v>
      </c>
      <c r="AZ51" s="76">
        <v>0</v>
      </c>
      <c r="BA51" s="76">
        <v>0</v>
      </c>
      <c r="BB51" s="76">
        <v>0</v>
      </c>
      <c r="BC51" s="76">
        <v>0</v>
      </c>
      <c r="BD51" s="76">
        <v>0</v>
      </c>
      <c r="BE51" s="76">
        <v>0</v>
      </c>
      <c r="BF51" s="76">
        <f>$AA$4</f>
        <v>-8.8888888888888871E-3</v>
      </c>
      <c r="BG51" s="76">
        <f>$AB$4</f>
        <v>0.14222222222222219</v>
      </c>
      <c r="BH51" s="76">
        <f>$AC$4</f>
        <v>-0.27306666666666674</v>
      </c>
      <c r="BI51" s="76">
        <f>$AD$4</f>
        <v>0.14222222222222219</v>
      </c>
      <c r="BJ51" s="76">
        <f>$AE$4</f>
        <v>-8.8888888888888871E-3</v>
      </c>
      <c r="BK51" s="76">
        <v>0</v>
      </c>
      <c r="BL51" s="76">
        <v>0</v>
      </c>
      <c r="BM51" s="76">
        <v>0</v>
      </c>
      <c r="BN51" s="76">
        <v>0</v>
      </c>
      <c r="BO51" s="76">
        <v>0</v>
      </c>
      <c r="BP51" s="76">
        <v>0</v>
      </c>
      <c r="BQ51" s="76">
        <v>0</v>
      </c>
      <c r="BR51" s="76">
        <v>0</v>
      </c>
      <c r="BS51" s="76">
        <f>$AA$5</f>
        <v>1.0038156192694148</v>
      </c>
      <c r="BT51" s="76">
        <f>$AB$5</f>
        <v>-4.0610499083106379</v>
      </c>
      <c r="BU51" s="76">
        <f>$AC$5</f>
        <v>6.1240685780824471</v>
      </c>
      <c r="BV51" s="76">
        <f>$AD$5</f>
        <v>-4.0610499083106379</v>
      </c>
      <c r="BW51" s="76">
        <f>$AE$5</f>
        <v>1.0038156192694148</v>
      </c>
      <c r="BX51" s="76">
        <v>0</v>
      </c>
      <c r="BY51" s="76">
        <v>0</v>
      </c>
      <c r="BZ51" s="76">
        <v>0</v>
      </c>
      <c r="CA51" s="76">
        <v>0</v>
      </c>
      <c r="CB51" s="76">
        <v>0</v>
      </c>
      <c r="CC51" s="76">
        <v>0</v>
      </c>
      <c r="CD51" s="76">
        <v>0</v>
      </c>
      <c r="CE51" s="76">
        <v>0</v>
      </c>
      <c r="CF51" s="76">
        <f>$AA$6</f>
        <v>-8.8888888888888871E-3</v>
      </c>
      <c r="CG51" s="76">
        <f>$AB$6</f>
        <v>0.14222222222222219</v>
      </c>
      <c r="CH51" s="76">
        <f>$AC$6</f>
        <v>-0.27306666666666674</v>
      </c>
      <c r="CI51" s="76">
        <f>$AD$6</f>
        <v>0.14222222222222219</v>
      </c>
      <c r="CJ51" s="76">
        <f>$AE$6</f>
        <v>-8.8888888888888871E-3</v>
      </c>
      <c r="CK51" s="76">
        <v>0</v>
      </c>
      <c r="CL51" s="76">
        <v>0</v>
      </c>
      <c r="CM51" s="76">
        <v>0</v>
      </c>
      <c r="CN51" s="76">
        <v>0</v>
      </c>
      <c r="CO51" s="76">
        <v>0</v>
      </c>
      <c r="CP51" s="76">
        <v>0</v>
      </c>
      <c r="CQ51" s="76">
        <v>0</v>
      </c>
      <c r="CR51" s="76">
        <v>0</v>
      </c>
      <c r="CS51" s="76">
        <f>$AA$7</f>
        <v>5.5555555555555545E-4</v>
      </c>
      <c r="CT51" s="76">
        <f>$AB$7</f>
        <v>-8.8888888888888871E-3</v>
      </c>
      <c r="CU51" s="76">
        <f>$AC$7</f>
        <v>1.8266666666666671E-2</v>
      </c>
      <c r="CV51" s="76">
        <f>$AD$7</f>
        <v>-8.8888888888888871E-3</v>
      </c>
      <c r="CW51" s="76">
        <f>$AE$7</f>
        <v>5.5555555555555545E-4</v>
      </c>
      <c r="CX51" s="76">
        <v>0</v>
      </c>
      <c r="CY51" s="76">
        <v>0</v>
      </c>
      <c r="CZ51" s="76">
        <v>0</v>
      </c>
      <c r="DA51" s="76">
        <v>0</v>
      </c>
      <c r="DB51" s="76">
        <v>0</v>
      </c>
      <c r="DC51" s="76">
        <v>0</v>
      </c>
      <c r="DD51" s="76">
        <v>0</v>
      </c>
      <c r="DE51" s="76">
        <v>0</v>
      </c>
      <c r="DF51" s="76">
        <v>0</v>
      </c>
      <c r="DG51" s="76">
        <v>0</v>
      </c>
      <c r="DH51" s="76">
        <v>0</v>
      </c>
      <c r="DI51" s="76">
        <v>0</v>
      </c>
      <c r="DJ51" s="76">
        <v>0</v>
      </c>
      <c r="DK51" s="76">
        <v>0</v>
      </c>
      <c r="DL51" s="76">
        <v>0</v>
      </c>
      <c r="DM51" s="76">
        <v>0</v>
      </c>
      <c r="DN51" s="76">
        <v>0</v>
      </c>
      <c r="DO51" s="76">
        <v>0</v>
      </c>
      <c r="DP51" s="76">
        <v>0</v>
      </c>
      <c r="DQ51" s="76">
        <v>0</v>
      </c>
      <c r="DR51" s="76">
        <v>0</v>
      </c>
      <c r="DS51" s="76">
        <v>0</v>
      </c>
      <c r="DT51" s="76">
        <v>0</v>
      </c>
      <c r="DU51" s="76">
        <v>0</v>
      </c>
      <c r="DV51" s="76">
        <v>0</v>
      </c>
      <c r="DW51" s="76">
        <v>0</v>
      </c>
      <c r="DX51" s="76">
        <v>0</v>
      </c>
      <c r="DY51" s="76">
        <v>0</v>
      </c>
      <c r="DZ51" s="76">
        <v>0</v>
      </c>
      <c r="EA51" s="76">
        <v>0</v>
      </c>
      <c r="EB51" s="76">
        <v>0</v>
      </c>
      <c r="EC51" s="76">
        <v>0</v>
      </c>
      <c r="ED51" s="76">
        <v>0</v>
      </c>
      <c r="EE51" s="76">
        <v>0</v>
      </c>
      <c r="EF51" s="76">
        <v>0</v>
      </c>
      <c r="EG51" s="76">
        <v>0</v>
      </c>
      <c r="EH51" s="76">
        <v>0</v>
      </c>
      <c r="EI51" s="76">
        <v>0</v>
      </c>
      <c r="EJ51" s="76">
        <v>0</v>
      </c>
      <c r="EK51" s="76">
        <v>0</v>
      </c>
      <c r="EL51" s="76">
        <v>0</v>
      </c>
      <c r="EM51" s="76">
        <v>0</v>
      </c>
      <c r="EN51" s="76">
        <v>0</v>
      </c>
      <c r="EO51" s="76">
        <v>0</v>
      </c>
      <c r="EP51" s="76">
        <v>0</v>
      </c>
      <c r="EQ51" s="76">
        <v>0</v>
      </c>
      <c r="ER51" s="76">
        <v>0</v>
      </c>
      <c r="ES51" s="76">
        <v>0</v>
      </c>
      <c r="ET51" s="76">
        <v>0</v>
      </c>
      <c r="EU51" s="77"/>
      <c r="EV51" s="77"/>
      <c r="EW51" s="77"/>
      <c r="EX51" s="77"/>
      <c r="EY51" s="77"/>
      <c r="EZ51" s="77"/>
      <c r="FA51" s="77"/>
      <c r="FB51" s="7">
        <f t="shared" si="0"/>
        <v>2.44140625E-4</v>
      </c>
      <c r="FD51" s="5">
        <v>17</v>
      </c>
      <c r="FE51" s="7">
        <v>8.1305280112476619E-2</v>
      </c>
    </row>
    <row r="52" spans="1:161" x14ac:dyDescent="0.25">
      <c r="A52" s="1" t="s">
        <v>59</v>
      </c>
      <c r="B52" s="76"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  <c r="O52" s="76">
        <v>0</v>
      </c>
      <c r="P52" s="76">
        <v>0</v>
      </c>
      <c r="Q52" s="76">
        <v>0</v>
      </c>
      <c r="R52" s="76">
        <v>0</v>
      </c>
      <c r="S52" s="76">
        <v>0</v>
      </c>
      <c r="T52" s="76">
        <v>0</v>
      </c>
      <c r="U52" s="76">
        <v>0</v>
      </c>
      <c r="V52" s="76">
        <v>0</v>
      </c>
      <c r="W52" s="76">
        <v>0</v>
      </c>
      <c r="X52" s="76">
        <v>0</v>
      </c>
      <c r="Y52" s="76">
        <v>0</v>
      </c>
      <c r="Z52" s="76">
        <v>0</v>
      </c>
      <c r="AA52" s="76">
        <v>0</v>
      </c>
      <c r="AB52" s="76">
        <v>0</v>
      </c>
      <c r="AC52" s="76">
        <v>0</v>
      </c>
      <c r="AD52" s="76">
        <v>0</v>
      </c>
      <c r="AE52" s="76">
        <v>0</v>
      </c>
      <c r="AF52" s="76">
        <v>0</v>
      </c>
      <c r="AG52" s="76">
        <v>0</v>
      </c>
      <c r="AH52" s="76">
        <v>0</v>
      </c>
      <c r="AI52" s="76">
        <v>0</v>
      </c>
      <c r="AJ52" s="76">
        <v>0</v>
      </c>
      <c r="AK52" s="76">
        <v>0</v>
      </c>
      <c r="AL52" s="76">
        <v>0</v>
      </c>
      <c r="AM52" s="76">
        <v>0</v>
      </c>
      <c r="AN52" s="76">
        <v>0</v>
      </c>
      <c r="AO52" s="76">
        <v>0</v>
      </c>
      <c r="AP52" s="76">
        <v>0</v>
      </c>
      <c r="AQ52" s="76">
        <v>0</v>
      </c>
      <c r="AR52" s="76">
        <v>0</v>
      </c>
      <c r="AS52" s="76">
        <v>0</v>
      </c>
      <c r="AT52" s="76">
        <f>$AA$3</f>
        <v>5.5555555555555545E-4</v>
      </c>
      <c r="AU52" s="76">
        <f>$AB$3</f>
        <v>-8.8888888888888871E-3</v>
      </c>
      <c r="AV52" s="76">
        <f>$AC$3</f>
        <v>1.8266666666666671E-2</v>
      </c>
      <c r="AW52" s="76">
        <f>$AD$3</f>
        <v>-8.8888888888888871E-3</v>
      </c>
      <c r="AX52" s="76">
        <f>$AE$3</f>
        <v>5.5555555555555545E-4</v>
      </c>
      <c r="AY52" s="76">
        <v>0</v>
      </c>
      <c r="AZ52" s="76">
        <v>0</v>
      </c>
      <c r="BA52" s="76">
        <v>0</v>
      </c>
      <c r="BB52" s="76">
        <v>0</v>
      </c>
      <c r="BC52" s="76">
        <v>0</v>
      </c>
      <c r="BD52" s="76">
        <v>0</v>
      </c>
      <c r="BE52" s="76">
        <v>0</v>
      </c>
      <c r="BF52" s="76">
        <v>0</v>
      </c>
      <c r="BG52" s="76">
        <f>$AA$4</f>
        <v>-8.8888888888888871E-3</v>
      </c>
      <c r="BH52" s="76">
        <f>$AB$4</f>
        <v>0.14222222222222219</v>
      </c>
      <c r="BI52" s="76">
        <f>$AC$4</f>
        <v>-0.27306666666666674</v>
      </c>
      <c r="BJ52" s="76">
        <f>$AD$4</f>
        <v>0.14222222222222219</v>
      </c>
      <c r="BK52" s="76">
        <f>$AE$4</f>
        <v>-8.8888888888888871E-3</v>
      </c>
      <c r="BL52" s="76">
        <v>0</v>
      </c>
      <c r="BM52" s="76">
        <v>0</v>
      </c>
      <c r="BN52" s="76">
        <v>0</v>
      </c>
      <c r="BO52" s="76">
        <v>0</v>
      </c>
      <c r="BP52" s="76">
        <v>0</v>
      </c>
      <c r="BQ52" s="76">
        <v>0</v>
      </c>
      <c r="BR52" s="76">
        <v>0</v>
      </c>
      <c r="BS52" s="76">
        <v>0</v>
      </c>
      <c r="BT52" s="76">
        <f>$AA$5</f>
        <v>1.0038156192694148</v>
      </c>
      <c r="BU52" s="76">
        <f>$AB$5</f>
        <v>-4.0610499083106379</v>
      </c>
      <c r="BV52" s="76">
        <f>$AC$5</f>
        <v>6.1240685780824471</v>
      </c>
      <c r="BW52" s="76">
        <f>$AD$5</f>
        <v>-4.0610499083106379</v>
      </c>
      <c r="BX52" s="76">
        <f>$AE$5</f>
        <v>1.0038156192694148</v>
      </c>
      <c r="BY52" s="76">
        <v>0</v>
      </c>
      <c r="BZ52" s="76">
        <v>0</v>
      </c>
      <c r="CA52" s="76">
        <v>0</v>
      </c>
      <c r="CB52" s="76">
        <v>0</v>
      </c>
      <c r="CC52" s="76">
        <v>0</v>
      </c>
      <c r="CD52" s="76">
        <v>0</v>
      </c>
      <c r="CE52" s="76">
        <v>0</v>
      </c>
      <c r="CF52" s="76">
        <v>0</v>
      </c>
      <c r="CG52" s="76">
        <f>$AA$6</f>
        <v>-8.8888888888888871E-3</v>
      </c>
      <c r="CH52" s="76">
        <f>$AB$6</f>
        <v>0.14222222222222219</v>
      </c>
      <c r="CI52" s="76">
        <f>$AC$6</f>
        <v>-0.27306666666666674</v>
      </c>
      <c r="CJ52" s="76">
        <f>$AD$6</f>
        <v>0.14222222222222219</v>
      </c>
      <c r="CK52" s="76">
        <f>$AE$6</f>
        <v>-8.8888888888888871E-3</v>
      </c>
      <c r="CL52" s="76">
        <v>0</v>
      </c>
      <c r="CM52" s="76">
        <v>0</v>
      </c>
      <c r="CN52" s="76">
        <v>0</v>
      </c>
      <c r="CO52" s="76">
        <v>0</v>
      </c>
      <c r="CP52" s="76">
        <v>0</v>
      </c>
      <c r="CQ52" s="76">
        <v>0</v>
      </c>
      <c r="CR52" s="76">
        <v>0</v>
      </c>
      <c r="CS52" s="76">
        <v>0</v>
      </c>
      <c r="CT52" s="76">
        <f>$AA$7</f>
        <v>5.5555555555555545E-4</v>
      </c>
      <c r="CU52" s="76">
        <f>$AB$7</f>
        <v>-8.8888888888888871E-3</v>
      </c>
      <c r="CV52" s="76">
        <f>$AC$7</f>
        <v>1.8266666666666671E-2</v>
      </c>
      <c r="CW52" s="76">
        <f>$AD$7</f>
        <v>-8.8888888888888871E-3</v>
      </c>
      <c r="CX52" s="76">
        <f>$AE$7</f>
        <v>5.5555555555555545E-4</v>
      </c>
      <c r="CY52" s="76">
        <v>0</v>
      </c>
      <c r="CZ52" s="76">
        <v>0</v>
      </c>
      <c r="DA52" s="76">
        <v>0</v>
      </c>
      <c r="DB52" s="76">
        <v>0</v>
      </c>
      <c r="DC52" s="76">
        <v>0</v>
      </c>
      <c r="DD52" s="76">
        <v>0</v>
      </c>
      <c r="DE52" s="76">
        <v>0</v>
      </c>
      <c r="DF52" s="76">
        <v>0</v>
      </c>
      <c r="DG52" s="76">
        <v>0</v>
      </c>
      <c r="DH52" s="76">
        <v>0</v>
      </c>
      <c r="DI52" s="76">
        <v>0</v>
      </c>
      <c r="DJ52" s="76">
        <v>0</v>
      </c>
      <c r="DK52" s="76">
        <v>0</v>
      </c>
      <c r="DL52" s="76">
        <v>0</v>
      </c>
      <c r="DM52" s="76">
        <v>0</v>
      </c>
      <c r="DN52" s="76">
        <v>0</v>
      </c>
      <c r="DO52" s="76">
        <v>0</v>
      </c>
      <c r="DP52" s="76">
        <v>0</v>
      </c>
      <c r="DQ52" s="76">
        <v>0</v>
      </c>
      <c r="DR52" s="76">
        <v>0</v>
      </c>
      <c r="DS52" s="76">
        <v>0</v>
      </c>
      <c r="DT52" s="76">
        <v>0</v>
      </c>
      <c r="DU52" s="76">
        <v>0</v>
      </c>
      <c r="DV52" s="76">
        <v>0</v>
      </c>
      <c r="DW52" s="76">
        <v>0</v>
      </c>
      <c r="DX52" s="76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6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6">
        <v>0</v>
      </c>
      <c r="EN52" s="76">
        <v>0</v>
      </c>
      <c r="EO52" s="76">
        <v>0</v>
      </c>
      <c r="EP52" s="76">
        <v>0</v>
      </c>
      <c r="EQ52" s="76">
        <v>0</v>
      </c>
      <c r="ER52" s="76">
        <v>0</v>
      </c>
      <c r="ES52" s="76">
        <v>0</v>
      </c>
      <c r="ET52" s="76">
        <v>0</v>
      </c>
      <c r="EU52" s="77"/>
      <c r="EV52" s="77"/>
      <c r="EW52" s="77"/>
      <c r="EX52" s="77"/>
      <c r="EY52" s="77"/>
      <c r="EZ52" s="77"/>
      <c r="FA52" s="77"/>
      <c r="FB52" s="7">
        <f t="shared" si="0"/>
        <v>2.44140625E-4</v>
      </c>
      <c r="FD52" s="5">
        <v>18</v>
      </c>
      <c r="FE52" s="7">
        <v>4.4050822695864161E-2</v>
      </c>
    </row>
    <row r="53" spans="1:161" x14ac:dyDescent="0.25">
      <c r="A53" s="1" t="s">
        <v>60</v>
      </c>
      <c r="B53" s="76"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0</v>
      </c>
      <c r="T53" s="76">
        <v>0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0</v>
      </c>
      <c r="AC53" s="76">
        <v>0</v>
      </c>
      <c r="AD53" s="76">
        <v>0</v>
      </c>
      <c r="AE53" s="76">
        <v>0</v>
      </c>
      <c r="AF53" s="76">
        <v>0</v>
      </c>
      <c r="AG53" s="76">
        <v>0</v>
      </c>
      <c r="AH53" s="76">
        <v>0</v>
      </c>
      <c r="AI53" s="76">
        <v>0</v>
      </c>
      <c r="AJ53" s="76">
        <v>0</v>
      </c>
      <c r="AK53" s="76">
        <v>0</v>
      </c>
      <c r="AL53" s="76">
        <v>0</v>
      </c>
      <c r="AM53" s="76">
        <v>0</v>
      </c>
      <c r="AN53" s="76">
        <v>0</v>
      </c>
      <c r="AO53" s="76">
        <v>0</v>
      </c>
      <c r="AP53" s="76">
        <v>0</v>
      </c>
      <c r="AQ53" s="76">
        <v>0</v>
      </c>
      <c r="AR53" s="76">
        <v>0</v>
      </c>
      <c r="AS53" s="76">
        <v>0</v>
      </c>
      <c r="AT53" s="76">
        <v>0</v>
      </c>
      <c r="AU53" s="76">
        <f>$AA$3</f>
        <v>5.5555555555555545E-4</v>
      </c>
      <c r="AV53" s="76">
        <f>$AB$3</f>
        <v>-8.8888888888888871E-3</v>
      </c>
      <c r="AW53" s="76">
        <f>$AC$3</f>
        <v>1.8266666666666671E-2</v>
      </c>
      <c r="AX53" s="76">
        <f>$AD$3</f>
        <v>-8.8888888888888871E-3</v>
      </c>
      <c r="AY53" s="76">
        <f>$AE$3</f>
        <v>5.5555555555555545E-4</v>
      </c>
      <c r="AZ53" s="76">
        <v>0</v>
      </c>
      <c r="BA53" s="76">
        <v>0</v>
      </c>
      <c r="BB53" s="76">
        <v>0</v>
      </c>
      <c r="BC53" s="76">
        <v>0</v>
      </c>
      <c r="BD53" s="76">
        <v>0</v>
      </c>
      <c r="BE53" s="76">
        <v>0</v>
      </c>
      <c r="BF53" s="76">
        <v>0</v>
      </c>
      <c r="BG53" s="76">
        <v>0</v>
      </c>
      <c r="BH53" s="76">
        <f>$AA$4</f>
        <v>-8.8888888888888871E-3</v>
      </c>
      <c r="BI53" s="76">
        <f>$AB$4</f>
        <v>0.14222222222222219</v>
      </c>
      <c r="BJ53" s="76">
        <f>$AC$4</f>
        <v>-0.27306666666666674</v>
      </c>
      <c r="BK53" s="76">
        <f>$AD$4</f>
        <v>0.14222222222222219</v>
      </c>
      <c r="BL53" s="76">
        <f>$AE$4</f>
        <v>-8.8888888888888871E-3</v>
      </c>
      <c r="BM53" s="76">
        <v>0</v>
      </c>
      <c r="BN53" s="76">
        <v>0</v>
      </c>
      <c r="BO53" s="76">
        <v>0</v>
      </c>
      <c r="BP53" s="76">
        <v>0</v>
      </c>
      <c r="BQ53" s="76">
        <v>0</v>
      </c>
      <c r="BR53" s="76">
        <v>0</v>
      </c>
      <c r="BS53" s="76">
        <v>0</v>
      </c>
      <c r="BT53" s="76">
        <v>0</v>
      </c>
      <c r="BU53" s="76">
        <f>$AA$5</f>
        <v>1.0038156192694148</v>
      </c>
      <c r="BV53" s="76">
        <f>$AB$5</f>
        <v>-4.0610499083106379</v>
      </c>
      <c r="BW53" s="76">
        <f>$AC$5</f>
        <v>6.1240685780824471</v>
      </c>
      <c r="BX53" s="76">
        <f>$AD$5</f>
        <v>-4.0610499083106379</v>
      </c>
      <c r="BY53" s="76">
        <f>$AE$5</f>
        <v>1.0038156192694148</v>
      </c>
      <c r="BZ53" s="76">
        <v>0</v>
      </c>
      <c r="CA53" s="76">
        <v>0</v>
      </c>
      <c r="CB53" s="76">
        <v>0</v>
      </c>
      <c r="CC53" s="76">
        <v>0</v>
      </c>
      <c r="CD53" s="76">
        <v>0</v>
      </c>
      <c r="CE53" s="76">
        <v>0</v>
      </c>
      <c r="CF53" s="76">
        <v>0</v>
      </c>
      <c r="CG53" s="76">
        <v>0</v>
      </c>
      <c r="CH53" s="76">
        <f>$AA$6</f>
        <v>-8.8888888888888871E-3</v>
      </c>
      <c r="CI53" s="76">
        <f>$AB$6</f>
        <v>0.14222222222222219</v>
      </c>
      <c r="CJ53" s="76">
        <f>$AC$6</f>
        <v>-0.27306666666666674</v>
      </c>
      <c r="CK53" s="76">
        <f>$AD$6</f>
        <v>0.14222222222222219</v>
      </c>
      <c r="CL53" s="76">
        <f>$AE$6</f>
        <v>-8.8888888888888871E-3</v>
      </c>
      <c r="CM53" s="76">
        <v>0</v>
      </c>
      <c r="CN53" s="76">
        <v>0</v>
      </c>
      <c r="CO53" s="76">
        <v>0</v>
      </c>
      <c r="CP53" s="76">
        <v>0</v>
      </c>
      <c r="CQ53" s="76">
        <v>0</v>
      </c>
      <c r="CR53" s="76">
        <v>0</v>
      </c>
      <c r="CS53" s="76">
        <v>0</v>
      </c>
      <c r="CT53" s="76">
        <v>0</v>
      </c>
      <c r="CU53" s="76">
        <f>$AA$7</f>
        <v>5.5555555555555545E-4</v>
      </c>
      <c r="CV53" s="76">
        <f>$AB$7</f>
        <v>-8.8888888888888871E-3</v>
      </c>
      <c r="CW53" s="76">
        <f>$AC$7</f>
        <v>1.8266666666666671E-2</v>
      </c>
      <c r="CX53" s="76">
        <f>$AD$7</f>
        <v>-8.8888888888888871E-3</v>
      </c>
      <c r="CY53" s="76">
        <f>$AE$7</f>
        <v>5.5555555555555545E-4</v>
      </c>
      <c r="CZ53" s="76">
        <v>0</v>
      </c>
      <c r="DA53" s="76">
        <v>0</v>
      </c>
      <c r="DB53" s="76">
        <v>0</v>
      </c>
      <c r="DC53" s="76">
        <v>0</v>
      </c>
      <c r="DD53" s="76">
        <v>0</v>
      </c>
      <c r="DE53" s="76">
        <v>0</v>
      </c>
      <c r="DF53" s="76">
        <v>0</v>
      </c>
      <c r="DG53" s="76">
        <v>0</v>
      </c>
      <c r="DH53" s="76">
        <v>0</v>
      </c>
      <c r="DI53" s="76">
        <v>0</v>
      </c>
      <c r="DJ53" s="76">
        <v>0</v>
      </c>
      <c r="DK53" s="76">
        <v>0</v>
      </c>
      <c r="DL53" s="76">
        <v>0</v>
      </c>
      <c r="DM53" s="76">
        <v>0</v>
      </c>
      <c r="DN53" s="76">
        <v>0</v>
      </c>
      <c r="DO53" s="76">
        <v>0</v>
      </c>
      <c r="DP53" s="76">
        <v>0</v>
      </c>
      <c r="DQ53" s="76">
        <v>0</v>
      </c>
      <c r="DR53" s="76">
        <v>0</v>
      </c>
      <c r="DS53" s="76">
        <v>0</v>
      </c>
      <c r="DT53" s="76">
        <v>0</v>
      </c>
      <c r="DU53" s="76">
        <v>0</v>
      </c>
      <c r="DV53" s="76">
        <v>0</v>
      </c>
      <c r="DW53" s="76">
        <v>0</v>
      </c>
      <c r="DX53" s="76">
        <v>0</v>
      </c>
      <c r="DY53" s="76">
        <v>0</v>
      </c>
      <c r="DZ53" s="76">
        <v>0</v>
      </c>
      <c r="EA53" s="76">
        <v>0</v>
      </c>
      <c r="EB53" s="76">
        <v>0</v>
      </c>
      <c r="EC53" s="76">
        <v>0</v>
      </c>
      <c r="ED53" s="76">
        <v>0</v>
      </c>
      <c r="EE53" s="76">
        <v>0</v>
      </c>
      <c r="EF53" s="76">
        <v>0</v>
      </c>
      <c r="EG53" s="76">
        <v>0</v>
      </c>
      <c r="EH53" s="76">
        <v>0</v>
      </c>
      <c r="EI53" s="76">
        <v>0</v>
      </c>
      <c r="EJ53" s="76">
        <v>0</v>
      </c>
      <c r="EK53" s="76">
        <v>0</v>
      </c>
      <c r="EL53" s="76">
        <v>0</v>
      </c>
      <c r="EM53" s="76">
        <v>0</v>
      </c>
      <c r="EN53" s="76">
        <v>0</v>
      </c>
      <c r="EO53" s="76">
        <v>0</v>
      </c>
      <c r="EP53" s="76">
        <v>0</v>
      </c>
      <c r="EQ53" s="76">
        <v>0</v>
      </c>
      <c r="ER53" s="76">
        <v>0</v>
      </c>
      <c r="ES53" s="76">
        <v>0</v>
      </c>
      <c r="ET53" s="76">
        <v>0</v>
      </c>
      <c r="EU53" s="77"/>
      <c r="EV53" s="77"/>
      <c r="EW53" s="77"/>
      <c r="EX53" s="77"/>
      <c r="EY53" s="77"/>
      <c r="EZ53" s="77"/>
      <c r="FA53" s="77"/>
      <c r="FB53" s="7">
        <f t="shared" si="0"/>
        <v>2.44140625E-4</v>
      </c>
      <c r="FD53" s="5">
        <v>19</v>
      </c>
      <c r="FE53" s="7">
        <v>-3.8486694693339657E-18</v>
      </c>
    </row>
    <row r="54" spans="1:161" x14ac:dyDescent="0.25">
      <c r="A54" s="1" t="s">
        <v>61</v>
      </c>
      <c r="B54" s="76">
        <v>0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6">
        <v>0</v>
      </c>
      <c r="Z54" s="76">
        <v>0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f>$AA$3</f>
        <v>5.5555555555555545E-4</v>
      </c>
      <c r="AW54" s="76">
        <f>$AB$3</f>
        <v>-8.8888888888888871E-3</v>
      </c>
      <c r="AX54" s="76">
        <f>$AC$3</f>
        <v>1.8266666666666671E-2</v>
      </c>
      <c r="AY54" s="76">
        <f>$AD$3</f>
        <v>-8.8888888888888871E-3</v>
      </c>
      <c r="AZ54" s="76">
        <f>$AE$3</f>
        <v>5.5555555555555545E-4</v>
      </c>
      <c r="BA54" s="76">
        <v>0</v>
      </c>
      <c r="BB54" s="76">
        <v>0</v>
      </c>
      <c r="BC54" s="76">
        <v>0</v>
      </c>
      <c r="BD54" s="76">
        <v>0</v>
      </c>
      <c r="BE54" s="76">
        <v>0</v>
      </c>
      <c r="BF54" s="76">
        <v>0</v>
      </c>
      <c r="BG54" s="76">
        <v>0</v>
      </c>
      <c r="BH54" s="76">
        <v>0</v>
      </c>
      <c r="BI54" s="76">
        <f>$AA$4</f>
        <v>-8.8888888888888871E-3</v>
      </c>
      <c r="BJ54" s="76">
        <f>$AB$4</f>
        <v>0.14222222222222219</v>
      </c>
      <c r="BK54" s="76">
        <f>$AC$4</f>
        <v>-0.27306666666666674</v>
      </c>
      <c r="BL54" s="76">
        <f>$AD$4</f>
        <v>0.14222222222222219</v>
      </c>
      <c r="BM54" s="76">
        <f>$AE$4</f>
        <v>-8.8888888888888871E-3</v>
      </c>
      <c r="BN54" s="76">
        <v>0</v>
      </c>
      <c r="BO54" s="76">
        <v>0</v>
      </c>
      <c r="BP54" s="76">
        <v>0</v>
      </c>
      <c r="BQ54" s="76">
        <v>0</v>
      </c>
      <c r="BR54" s="76">
        <v>0</v>
      </c>
      <c r="BS54" s="76">
        <v>0</v>
      </c>
      <c r="BT54" s="76">
        <v>0</v>
      </c>
      <c r="BU54" s="76">
        <v>0</v>
      </c>
      <c r="BV54" s="76">
        <f>$AA$5</f>
        <v>1.0038156192694148</v>
      </c>
      <c r="BW54" s="76">
        <f>$AB$5</f>
        <v>-4.0610499083106379</v>
      </c>
      <c r="BX54" s="76">
        <f>$AC$5</f>
        <v>6.1240685780824471</v>
      </c>
      <c r="BY54" s="76">
        <f>$AD$5</f>
        <v>-4.0610499083106379</v>
      </c>
      <c r="BZ54" s="76">
        <f>$AE$5</f>
        <v>1.0038156192694148</v>
      </c>
      <c r="CA54" s="76">
        <v>0</v>
      </c>
      <c r="CB54" s="76">
        <v>0</v>
      </c>
      <c r="CC54" s="76">
        <v>0</v>
      </c>
      <c r="CD54" s="76">
        <v>0</v>
      </c>
      <c r="CE54" s="76">
        <v>0</v>
      </c>
      <c r="CF54" s="76">
        <v>0</v>
      </c>
      <c r="CG54" s="76">
        <v>0</v>
      </c>
      <c r="CH54" s="76">
        <v>0</v>
      </c>
      <c r="CI54" s="76">
        <f>$AA$6</f>
        <v>-8.8888888888888871E-3</v>
      </c>
      <c r="CJ54" s="76">
        <f>$AB$6</f>
        <v>0.14222222222222219</v>
      </c>
      <c r="CK54" s="76">
        <f>$AC$6</f>
        <v>-0.27306666666666674</v>
      </c>
      <c r="CL54" s="76">
        <f>$AD$6</f>
        <v>0.14222222222222219</v>
      </c>
      <c r="CM54" s="76">
        <f>$AE$6</f>
        <v>-8.8888888888888871E-3</v>
      </c>
      <c r="CN54" s="76">
        <v>0</v>
      </c>
      <c r="CO54" s="76">
        <v>0</v>
      </c>
      <c r="CP54" s="76">
        <v>0</v>
      </c>
      <c r="CQ54" s="76">
        <v>0</v>
      </c>
      <c r="CR54" s="76">
        <v>0</v>
      </c>
      <c r="CS54" s="76">
        <v>0</v>
      </c>
      <c r="CT54" s="76">
        <v>0</v>
      </c>
      <c r="CU54" s="76">
        <v>0</v>
      </c>
      <c r="CV54" s="76">
        <f>$AA$7</f>
        <v>5.5555555555555545E-4</v>
      </c>
      <c r="CW54" s="76">
        <f>$AB$7</f>
        <v>-8.8888888888888871E-3</v>
      </c>
      <c r="CX54" s="76">
        <f>$AC$7</f>
        <v>1.8266666666666671E-2</v>
      </c>
      <c r="CY54" s="76">
        <f>$AD$7</f>
        <v>-8.8888888888888871E-3</v>
      </c>
      <c r="CZ54" s="76">
        <f>$AE$7</f>
        <v>5.5555555555555545E-4</v>
      </c>
      <c r="DA54" s="76">
        <v>0</v>
      </c>
      <c r="DB54" s="76">
        <v>0</v>
      </c>
      <c r="DC54" s="76">
        <v>0</v>
      </c>
      <c r="DD54" s="76">
        <v>0</v>
      </c>
      <c r="DE54" s="76">
        <v>0</v>
      </c>
      <c r="DF54" s="76">
        <v>0</v>
      </c>
      <c r="DG54" s="76">
        <v>0</v>
      </c>
      <c r="DH54" s="76">
        <v>0</v>
      </c>
      <c r="DI54" s="76">
        <v>0</v>
      </c>
      <c r="DJ54" s="76">
        <v>0</v>
      </c>
      <c r="DK54" s="76">
        <v>0</v>
      </c>
      <c r="DL54" s="76">
        <v>0</v>
      </c>
      <c r="DM54" s="76">
        <v>0</v>
      </c>
      <c r="DN54" s="76">
        <v>0</v>
      </c>
      <c r="DO54" s="76">
        <v>0</v>
      </c>
      <c r="DP54" s="76">
        <v>0</v>
      </c>
      <c r="DQ54" s="76">
        <v>0</v>
      </c>
      <c r="DR54" s="76">
        <v>0</v>
      </c>
      <c r="DS54" s="76">
        <v>0</v>
      </c>
      <c r="DT54" s="76">
        <v>0</v>
      </c>
      <c r="DU54" s="76">
        <v>0</v>
      </c>
      <c r="DV54" s="76">
        <v>0</v>
      </c>
      <c r="DW54" s="76">
        <v>0</v>
      </c>
      <c r="DX54" s="76">
        <v>0</v>
      </c>
      <c r="DY54" s="76">
        <v>0</v>
      </c>
      <c r="DZ54" s="76">
        <v>0</v>
      </c>
      <c r="EA54" s="76">
        <v>0</v>
      </c>
      <c r="EB54" s="76">
        <v>0</v>
      </c>
      <c r="EC54" s="76">
        <v>0</v>
      </c>
      <c r="ED54" s="76">
        <v>0</v>
      </c>
      <c r="EE54" s="76">
        <v>0</v>
      </c>
      <c r="EF54" s="76">
        <v>0</v>
      </c>
      <c r="EG54" s="76">
        <v>0</v>
      </c>
      <c r="EH54" s="76">
        <v>0</v>
      </c>
      <c r="EI54" s="76">
        <v>0</v>
      </c>
      <c r="EJ54" s="76">
        <v>0</v>
      </c>
      <c r="EK54" s="76">
        <v>0</v>
      </c>
      <c r="EL54" s="76">
        <v>0</v>
      </c>
      <c r="EM54" s="76">
        <v>0</v>
      </c>
      <c r="EN54" s="76">
        <v>0</v>
      </c>
      <c r="EO54" s="76">
        <v>0</v>
      </c>
      <c r="EP54" s="76">
        <v>0</v>
      </c>
      <c r="EQ54" s="76">
        <v>0</v>
      </c>
      <c r="ER54" s="76">
        <v>0</v>
      </c>
      <c r="ES54" s="76">
        <v>0</v>
      </c>
      <c r="ET54" s="76">
        <v>0</v>
      </c>
      <c r="EU54" s="77"/>
      <c r="EV54" s="77"/>
      <c r="EW54" s="77"/>
      <c r="EX54" s="77"/>
      <c r="EY54" s="77"/>
      <c r="EZ54" s="77"/>
      <c r="FA54" s="77"/>
      <c r="FB54" s="7">
        <f t="shared" si="0"/>
        <v>2.44140625E-4</v>
      </c>
      <c r="FD54" s="5" t="str">
        <v>19a</v>
      </c>
      <c r="FE54" s="7">
        <v>-4.4050822695864175E-2</v>
      </c>
    </row>
    <row r="55" spans="1:161" x14ac:dyDescent="0.25">
      <c r="A55" s="1" t="s">
        <v>62</v>
      </c>
      <c r="B55" s="76">
        <v>0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0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0</v>
      </c>
      <c r="AC55" s="76">
        <v>0</v>
      </c>
      <c r="AD55" s="76">
        <v>0</v>
      </c>
      <c r="AE55" s="76">
        <v>0</v>
      </c>
      <c r="AF55" s="76">
        <v>0</v>
      </c>
      <c r="AG55" s="76">
        <v>0</v>
      </c>
      <c r="AH55" s="76">
        <v>0</v>
      </c>
      <c r="AI55" s="76">
        <v>0</v>
      </c>
      <c r="AJ55" s="76">
        <v>0</v>
      </c>
      <c r="AK55" s="76">
        <v>0</v>
      </c>
      <c r="AL55" s="76">
        <v>0</v>
      </c>
      <c r="AM55" s="76">
        <v>0</v>
      </c>
      <c r="AN55" s="76">
        <v>0</v>
      </c>
      <c r="AO55" s="76">
        <v>0</v>
      </c>
      <c r="AP55" s="76">
        <v>0</v>
      </c>
      <c r="AQ55" s="76">
        <v>0</v>
      </c>
      <c r="AR55" s="76">
        <v>0</v>
      </c>
      <c r="AS55" s="76">
        <v>0</v>
      </c>
      <c r="AT55" s="76">
        <v>0</v>
      </c>
      <c r="AU55" s="76">
        <v>0</v>
      </c>
      <c r="AV55" s="76">
        <v>0</v>
      </c>
      <c r="AW55" s="76">
        <f>$AA$3</f>
        <v>5.5555555555555545E-4</v>
      </c>
      <c r="AX55" s="76">
        <f>$AB$3</f>
        <v>-8.8888888888888871E-3</v>
      </c>
      <c r="AY55" s="76">
        <f>$AC$3</f>
        <v>1.8266666666666671E-2</v>
      </c>
      <c r="AZ55" s="76">
        <f>$AD$3</f>
        <v>-8.8888888888888871E-3</v>
      </c>
      <c r="BA55" s="76">
        <f>$AE$3</f>
        <v>5.5555555555555545E-4</v>
      </c>
      <c r="BB55" s="76">
        <v>0</v>
      </c>
      <c r="BC55" s="76">
        <v>0</v>
      </c>
      <c r="BD55" s="76">
        <v>0</v>
      </c>
      <c r="BE55" s="76">
        <v>0</v>
      </c>
      <c r="BF55" s="76">
        <v>0</v>
      </c>
      <c r="BG55" s="76">
        <v>0</v>
      </c>
      <c r="BH55" s="76">
        <v>0</v>
      </c>
      <c r="BI55" s="76">
        <v>0</v>
      </c>
      <c r="BJ55" s="76">
        <f>$AA$4</f>
        <v>-8.8888888888888871E-3</v>
      </c>
      <c r="BK55" s="76">
        <f>$AB$4</f>
        <v>0.14222222222222219</v>
      </c>
      <c r="BL55" s="76">
        <f>$AC$4</f>
        <v>-0.27306666666666674</v>
      </c>
      <c r="BM55" s="76">
        <f>$AD$4</f>
        <v>0.14222222222222219</v>
      </c>
      <c r="BN55" s="76">
        <f>$AE$4</f>
        <v>-8.8888888888888871E-3</v>
      </c>
      <c r="BO55" s="76">
        <v>0</v>
      </c>
      <c r="BP55" s="76">
        <v>0</v>
      </c>
      <c r="BQ55" s="76">
        <v>0</v>
      </c>
      <c r="BR55" s="76">
        <v>0</v>
      </c>
      <c r="BS55" s="76">
        <v>0</v>
      </c>
      <c r="BT55" s="76">
        <v>0</v>
      </c>
      <c r="BU55" s="76">
        <v>0</v>
      </c>
      <c r="BV55" s="76">
        <v>0</v>
      </c>
      <c r="BW55" s="76">
        <f>$AA$5</f>
        <v>1.0038156192694148</v>
      </c>
      <c r="BX55" s="76">
        <f>$AB$5</f>
        <v>-4.0610499083106379</v>
      </c>
      <c r="BY55" s="76">
        <f>$AC$5</f>
        <v>6.1240685780824471</v>
      </c>
      <c r="BZ55" s="76">
        <f>$AD$5</f>
        <v>-4.0610499083106379</v>
      </c>
      <c r="CA55" s="76">
        <f>$AE$5</f>
        <v>1.0038156192694148</v>
      </c>
      <c r="CB55" s="76">
        <v>0</v>
      </c>
      <c r="CC55" s="76">
        <v>0</v>
      </c>
      <c r="CD55" s="76">
        <v>0</v>
      </c>
      <c r="CE55" s="76">
        <v>0</v>
      </c>
      <c r="CF55" s="76">
        <v>0</v>
      </c>
      <c r="CG55" s="76">
        <v>0</v>
      </c>
      <c r="CH55" s="76">
        <v>0</v>
      </c>
      <c r="CI55" s="76">
        <v>0</v>
      </c>
      <c r="CJ55" s="76">
        <f>$AA$6</f>
        <v>-8.8888888888888871E-3</v>
      </c>
      <c r="CK55" s="76">
        <f>$AB$6</f>
        <v>0.14222222222222219</v>
      </c>
      <c r="CL55" s="76">
        <f>$AC$6</f>
        <v>-0.27306666666666674</v>
      </c>
      <c r="CM55" s="76">
        <f>$AD$6</f>
        <v>0.14222222222222219</v>
      </c>
      <c r="CN55" s="76">
        <f>$AE$6</f>
        <v>-8.8888888888888871E-3</v>
      </c>
      <c r="CO55" s="76">
        <v>0</v>
      </c>
      <c r="CP55" s="76">
        <v>0</v>
      </c>
      <c r="CQ55" s="76">
        <v>0</v>
      </c>
      <c r="CR55" s="76">
        <v>0</v>
      </c>
      <c r="CS55" s="76">
        <v>0</v>
      </c>
      <c r="CT55" s="76">
        <v>0</v>
      </c>
      <c r="CU55" s="76">
        <v>0</v>
      </c>
      <c r="CV55" s="76">
        <v>0</v>
      </c>
      <c r="CW55" s="76">
        <f>$AA$7</f>
        <v>5.5555555555555545E-4</v>
      </c>
      <c r="CX55" s="76">
        <f>$AB$7</f>
        <v>-8.8888888888888871E-3</v>
      </c>
      <c r="CY55" s="76">
        <f>$AC$7</f>
        <v>1.8266666666666671E-2</v>
      </c>
      <c r="CZ55" s="76">
        <f>$AD$7</f>
        <v>-8.8888888888888871E-3</v>
      </c>
      <c r="DA55" s="76">
        <f>$AE$7</f>
        <v>5.5555555555555545E-4</v>
      </c>
      <c r="DB55" s="76">
        <v>0</v>
      </c>
      <c r="DC55" s="76">
        <v>0</v>
      </c>
      <c r="DD55" s="76">
        <v>0</v>
      </c>
      <c r="DE55" s="76">
        <v>0</v>
      </c>
      <c r="DF55" s="76">
        <v>0</v>
      </c>
      <c r="DG55" s="76">
        <v>0</v>
      </c>
      <c r="DH55" s="76">
        <v>0</v>
      </c>
      <c r="DI55" s="76">
        <v>0</v>
      </c>
      <c r="DJ55" s="76">
        <v>0</v>
      </c>
      <c r="DK55" s="76">
        <v>0</v>
      </c>
      <c r="DL55" s="76">
        <v>0</v>
      </c>
      <c r="DM55" s="76">
        <v>0</v>
      </c>
      <c r="DN55" s="76">
        <v>0</v>
      </c>
      <c r="DO55" s="76">
        <v>0</v>
      </c>
      <c r="DP55" s="76">
        <v>0</v>
      </c>
      <c r="DQ55" s="76">
        <v>0</v>
      </c>
      <c r="DR55" s="76">
        <v>0</v>
      </c>
      <c r="DS55" s="76">
        <v>0</v>
      </c>
      <c r="DT55" s="76">
        <v>0</v>
      </c>
      <c r="DU55" s="76">
        <v>0</v>
      </c>
      <c r="DV55" s="76">
        <v>0</v>
      </c>
      <c r="DW55" s="76">
        <v>0</v>
      </c>
      <c r="DX55" s="76">
        <v>0</v>
      </c>
      <c r="DY55" s="76">
        <v>0</v>
      </c>
      <c r="DZ55" s="76">
        <v>0</v>
      </c>
      <c r="EA55" s="76">
        <v>0</v>
      </c>
      <c r="EB55" s="76">
        <v>0</v>
      </c>
      <c r="EC55" s="76">
        <v>0</v>
      </c>
      <c r="ED55" s="76">
        <v>0</v>
      </c>
      <c r="EE55" s="76">
        <v>0</v>
      </c>
      <c r="EF55" s="76">
        <v>0</v>
      </c>
      <c r="EG55" s="76">
        <v>0</v>
      </c>
      <c r="EH55" s="76">
        <v>0</v>
      </c>
      <c r="EI55" s="76">
        <v>0</v>
      </c>
      <c r="EJ55" s="76">
        <v>0</v>
      </c>
      <c r="EK55" s="76">
        <v>0</v>
      </c>
      <c r="EL55" s="76">
        <v>0</v>
      </c>
      <c r="EM55" s="76">
        <v>0</v>
      </c>
      <c r="EN55" s="76">
        <v>0</v>
      </c>
      <c r="EO55" s="76">
        <v>0</v>
      </c>
      <c r="EP55" s="76">
        <v>0</v>
      </c>
      <c r="EQ55" s="76">
        <v>0</v>
      </c>
      <c r="ER55" s="76">
        <v>0</v>
      </c>
      <c r="ES55" s="76">
        <v>0</v>
      </c>
      <c r="ET55" s="76">
        <v>0</v>
      </c>
      <c r="EU55" s="77"/>
      <c r="EV55" s="77"/>
      <c r="EW55" s="77"/>
      <c r="EX55" s="77"/>
      <c r="EY55" s="77"/>
      <c r="EZ55" s="77"/>
      <c r="FA55" s="77"/>
      <c r="FB55" s="7">
        <f t="shared" si="0"/>
        <v>2.44140625E-4</v>
      </c>
      <c r="FD55" s="5" t="str">
        <v>19b</v>
      </c>
      <c r="FE55" s="7">
        <v>-8.1061139487476619E-2</v>
      </c>
    </row>
    <row r="56" spans="1:161" x14ac:dyDescent="0.25">
      <c r="A56" s="1" t="s">
        <v>63</v>
      </c>
      <c r="B56" s="76">
        <v>0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0</v>
      </c>
      <c r="Q56" s="76">
        <v>0</v>
      </c>
      <c r="R56" s="76">
        <v>0</v>
      </c>
      <c r="S56" s="76">
        <v>0</v>
      </c>
      <c r="T56" s="76">
        <v>0</v>
      </c>
      <c r="U56" s="76">
        <v>0</v>
      </c>
      <c r="V56" s="76">
        <v>0</v>
      </c>
      <c r="W56" s="76">
        <v>0</v>
      </c>
      <c r="X56" s="76">
        <v>0</v>
      </c>
      <c r="Y56" s="76">
        <v>0</v>
      </c>
      <c r="Z56" s="76">
        <v>0</v>
      </c>
      <c r="AA56" s="76">
        <v>0</v>
      </c>
      <c r="AB56" s="76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0</v>
      </c>
      <c r="AH56" s="76">
        <v>0</v>
      </c>
      <c r="AI56" s="76">
        <v>0</v>
      </c>
      <c r="AJ56" s="76">
        <v>0</v>
      </c>
      <c r="AK56" s="76">
        <v>0</v>
      </c>
      <c r="AL56" s="76">
        <v>0</v>
      </c>
      <c r="AM56" s="76">
        <v>0</v>
      </c>
      <c r="AN56" s="76">
        <v>0</v>
      </c>
      <c r="AO56" s="76">
        <v>0</v>
      </c>
      <c r="AP56" s="76">
        <v>0</v>
      </c>
      <c r="AQ56" s="76">
        <v>0</v>
      </c>
      <c r="AR56" s="76">
        <v>0</v>
      </c>
      <c r="AS56" s="76">
        <v>0</v>
      </c>
      <c r="AT56" s="76">
        <v>0</v>
      </c>
      <c r="AU56" s="76">
        <v>0</v>
      </c>
      <c r="AV56" s="76">
        <v>0</v>
      </c>
      <c r="AW56" s="76">
        <v>0</v>
      </c>
      <c r="AX56" s="76">
        <f>$AA$3</f>
        <v>5.5555555555555545E-4</v>
      </c>
      <c r="AY56" s="76">
        <f>$AB$3</f>
        <v>-8.8888888888888871E-3</v>
      </c>
      <c r="AZ56" s="76">
        <f>$AC$3</f>
        <v>1.8266666666666671E-2</v>
      </c>
      <c r="BA56" s="76">
        <f>$AD$3</f>
        <v>-8.8888888888888871E-3</v>
      </c>
      <c r="BB56" s="76">
        <f>$AE$3</f>
        <v>5.5555555555555545E-4</v>
      </c>
      <c r="BC56" s="76">
        <v>0</v>
      </c>
      <c r="BD56" s="76">
        <v>0</v>
      </c>
      <c r="BE56" s="76">
        <v>0</v>
      </c>
      <c r="BF56" s="76">
        <v>0</v>
      </c>
      <c r="BG56" s="76">
        <v>0</v>
      </c>
      <c r="BH56" s="76">
        <v>0</v>
      </c>
      <c r="BI56" s="76">
        <v>0</v>
      </c>
      <c r="BJ56" s="76">
        <v>0</v>
      </c>
      <c r="BK56" s="76">
        <f>$AA$4</f>
        <v>-8.8888888888888871E-3</v>
      </c>
      <c r="BL56" s="76">
        <f>$AB$4</f>
        <v>0.14222222222222219</v>
      </c>
      <c r="BM56" s="76">
        <f>$AC$4</f>
        <v>-0.27306666666666674</v>
      </c>
      <c r="BN56" s="76">
        <f>$AD$4</f>
        <v>0.14222222222222219</v>
      </c>
      <c r="BO56" s="76">
        <f>$AE$4</f>
        <v>-8.8888888888888871E-3</v>
      </c>
      <c r="BP56" s="76">
        <v>0</v>
      </c>
      <c r="BQ56" s="76">
        <v>0</v>
      </c>
      <c r="BR56" s="76">
        <v>0</v>
      </c>
      <c r="BS56" s="76">
        <v>0</v>
      </c>
      <c r="BT56" s="76">
        <v>0</v>
      </c>
      <c r="BU56" s="76">
        <v>0</v>
      </c>
      <c r="BV56" s="76">
        <v>0</v>
      </c>
      <c r="BW56" s="76">
        <v>0</v>
      </c>
      <c r="BX56" s="76">
        <f>$AA$5</f>
        <v>1.0038156192694148</v>
      </c>
      <c r="BY56" s="76">
        <f>$AB$5</f>
        <v>-4.0610499083106379</v>
      </c>
      <c r="BZ56" s="76">
        <f>$AC$5</f>
        <v>6.1240685780824471</v>
      </c>
      <c r="CA56" s="76">
        <f>$AD$5</f>
        <v>-4.0610499083106379</v>
      </c>
      <c r="CB56" s="76">
        <f>$AE$5</f>
        <v>1.0038156192694148</v>
      </c>
      <c r="CC56" s="76">
        <v>0</v>
      </c>
      <c r="CD56" s="76">
        <v>0</v>
      </c>
      <c r="CE56" s="76">
        <v>0</v>
      </c>
      <c r="CF56" s="76">
        <v>0</v>
      </c>
      <c r="CG56" s="76">
        <v>0</v>
      </c>
      <c r="CH56" s="76">
        <v>0</v>
      </c>
      <c r="CI56" s="76">
        <v>0</v>
      </c>
      <c r="CJ56" s="76">
        <v>0</v>
      </c>
      <c r="CK56" s="76">
        <f>$AA$6</f>
        <v>-8.8888888888888871E-3</v>
      </c>
      <c r="CL56" s="76">
        <f>$AB$6</f>
        <v>0.14222222222222219</v>
      </c>
      <c r="CM56" s="76">
        <f>$AC$6</f>
        <v>-0.27306666666666674</v>
      </c>
      <c r="CN56" s="76">
        <f>$AD$6</f>
        <v>0.14222222222222219</v>
      </c>
      <c r="CO56" s="76">
        <f>$AE$6</f>
        <v>-8.8888888888888871E-3</v>
      </c>
      <c r="CP56" s="76">
        <v>0</v>
      </c>
      <c r="CQ56" s="76">
        <v>0</v>
      </c>
      <c r="CR56" s="76">
        <v>0</v>
      </c>
      <c r="CS56" s="76">
        <v>0</v>
      </c>
      <c r="CT56" s="76">
        <v>0</v>
      </c>
      <c r="CU56" s="76">
        <v>0</v>
      </c>
      <c r="CV56" s="76">
        <v>0</v>
      </c>
      <c r="CW56" s="76">
        <v>0</v>
      </c>
      <c r="CX56" s="76">
        <f>$AA$7</f>
        <v>5.5555555555555545E-4</v>
      </c>
      <c r="CY56" s="76">
        <f>$AB$7</f>
        <v>-8.8888888888888871E-3</v>
      </c>
      <c r="CZ56" s="76">
        <f>$AC$7</f>
        <v>1.8266666666666671E-2</v>
      </c>
      <c r="DA56" s="76">
        <f>$AD$7</f>
        <v>-8.8888888888888871E-3</v>
      </c>
      <c r="DB56" s="76">
        <f>$AE$7</f>
        <v>5.5555555555555545E-4</v>
      </c>
      <c r="DC56" s="76">
        <v>0</v>
      </c>
      <c r="DD56" s="76">
        <v>0</v>
      </c>
      <c r="DE56" s="76">
        <v>0</v>
      </c>
      <c r="DF56" s="76">
        <v>0</v>
      </c>
      <c r="DG56" s="76">
        <v>0</v>
      </c>
      <c r="DH56" s="76">
        <v>0</v>
      </c>
      <c r="DI56" s="76">
        <v>0</v>
      </c>
      <c r="DJ56" s="76">
        <v>0</v>
      </c>
      <c r="DK56" s="76">
        <v>0</v>
      </c>
      <c r="DL56" s="76">
        <v>0</v>
      </c>
      <c r="DM56" s="76">
        <v>0</v>
      </c>
      <c r="DN56" s="76">
        <v>0</v>
      </c>
      <c r="DO56" s="76">
        <v>0</v>
      </c>
      <c r="DP56" s="76">
        <v>0</v>
      </c>
      <c r="DQ56" s="76">
        <v>0</v>
      </c>
      <c r="DR56" s="76">
        <v>0</v>
      </c>
      <c r="DS56" s="76">
        <v>0</v>
      </c>
      <c r="DT56" s="76">
        <v>0</v>
      </c>
      <c r="DU56" s="76">
        <v>0</v>
      </c>
      <c r="DV56" s="76">
        <v>0</v>
      </c>
      <c r="DW56" s="76">
        <v>0</v>
      </c>
      <c r="DX56" s="76">
        <v>0</v>
      </c>
      <c r="DY56" s="76">
        <v>0</v>
      </c>
      <c r="DZ56" s="76">
        <v>0</v>
      </c>
      <c r="EA56" s="76">
        <v>0</v>
      </c>
      <c r="EB56" s="76">
        <v>0</v>
      </c>
      <c r="EC56" s="76">
        <v>0</v>
      </c>
      <c r="ED56" s="76">
        <v>0</v>
      </c>
      <c r="EE56" s="76">
        <v>0</v>
      </c>
      <c r="EF56" s="76">
        <v>0</v>
      </c>
      <c r="EG56" s="76">
        <v>0</v>
      </c>
      <c r="EH56" s="76">
        <v>0</v>
      </c>
      <c r="EI56" s="76">
        <v>0</v>
      </c>
      <c r="EJ56" s="76">
        <v>0</v>
      </c>
      <c r="EK56" s="76">
        <v>0</v>
      </c>
      <c r="EL56" s="76">
        <v>0</v>
      </c>
      <c r="EM56" s="76">
        <v>0</v>
      </c>
      <c r="EN56" s="76">
        <v>0</v>
      </c>
      <c r="EO56" s="76">
        <v>0</v>
      </c>
      <c r="EP56" s="76">
        <v>0</v>
      </c>
      <c r="EQ56" s="76">
        <v>0</v>
      </c>
      <c r="ER56" s="76">
        <v>0</v>
      </c>
      <c r="ES56" s="76">
        <v>0</v>
      </c>
      <c r="ET56" s="76">
        <v>0</v>
      </c>
      <c r="EU56" s="77"/>
      <c r="EV56" s="77"/>
      <c r="EW56" s="77"/>
      <c r="EX56" s="77"/>
      <c r="EY56" s="77"/>
      <c r="EZ56" s="77"/>
      <c r="FA56" s="77"/>
      <c r="FB56" s="7">
        <f t="shared" si="0"/>
        <v>2.44140625E-4</v>
      </c>
      <c r="FD56" s="5" t="str">
        <v>21b</v>
      </c>
      <c r="FE56" s="7">
        <v>-0.1441565999487934</v>
      </c>
    </row>
    <row r="57" spans="1:161" x14ac:dyDescent="0.25">
      <c r="A57" s="1" t="s">
        <v>140</v>
      </c>
      <c r="B57" s="76">
        <v>0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0</v>
      </c>
      <c r="T57" s="76">
        <v>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0</v>
      </c>
      <c r="AC57" s="76">
        <v>0</v>
      </c>
      <c r="AD57" s="76">
        <v>0</v>
      </c>
      <c r="AE57" s="76">
        <v>0</v>
      </c>
      <c r="AF57" s="76">
        <v>0</v>
      </c>
      <c r="AG57" s="76">
        <v>0</v>
      </c>
      <c r="AH57" s="76">
        <v>0</v>
      </c>
      <c r="AI57" s="76">
        <v>0</v>
      </c>
      <c r="AJ57" s="76">
        <v>0</v>
      </c>
      <c r="AK57" s="76">
        <v>0</v>
      </c>
      <c r="AL57" s="76">
        <v>0</v>
      </c>
      <c r="AM57" s="76">
        <v>0</v>
      </c>
      <c r="AN57" s="76">
        <v>0</v>
      </c>
      <c r="AO57" s="76">
        <v>0</v>
      </c>
      <c r="AP57" s="76">
        <v>0</v>
      </c>
      <c r="AQ57" s="76">
        <v>0</v>
      </c>
      <c r="AR57" s="76">
        <v>0</v>
      </c>
      <c r="AS57" s="76">
        <v>0</v>
      </c>
      <c r="AT57" s="76"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f>$AA$3</f>
        <v>5.5555555555555545E-4</v>
      </c>
      <c r="AZ57" s="76">
        <f>$AB$3</f>
        <v>-8.8888888888888871E-3</v>
      </c>
      <c r="BA57" s="76">
        <f>$AC$3</f>
        <v>1.8266666666666671E-2</v>
      </c>
      <c r="BB57" s="76">
        <f>$AD$3</f>
        <v>-8.8888888888888871E-3</v>
      </c>
      <c r="BC57" s="76">
        <f>$AE$3</f>
        <v>5.5555555555555545E-4</v>
      </c>
      <c r="BD57" s="76">
        <v>0</v>
      </c>
      <c r="BE57" s="76">
        <v>0</v>
      </c>
      <c r="BF57" s="76">
        <v>0</v>
      </c>
      <c r="BG57" s="76">
        <v>0</v>
      </c>
      <c r="BH57" s="76">
        <v>0</v>
      </c>
      <c r="BI57" s="76">
        <v>0</v>
      </c>
      <c r="BJ57" s="76">
        <v>0</v>
      </c>
      <c r="BK57" s="76">
        <v>0</v>
      </c>
      <c r="BL57" s="76">
        <f>$AA$4</f>
        <v>-8.8888888888888871E-3</v>
      </c>
      <c r="BM57" s="76">
        <f>$AB$4</f>
        <v>0.14222222222222219</v>
      </c>
      <c r="BN57" s="76">
        <f>$AC$4</f>
        <v>-0.27306666666666674</v>
      </c>
      <c r="BO57" s="76">
        <f>$AD$4</f>
        <v>0.14222222222222219</v>
      </c>
      <c r="BP57" s="76">
        <f>$AE$4</f>
        <v>-8.8888888888888871E-3</v>
      </c>
      <c r="BQ57" s="76">
        <v>0</v>
      </c>
      <c r="BR57" s="76">
        <v>0</v>
      </c>
      <c r="BS57" s="76">
        <v>0</v>
      </c>
      <c r="BT57" s="76">
        <v>0</v>
      </c>
      <c r="BU57" s="76">
        <v>0</v>
      </c>
      <c r="BV57" s="76">
        <v>0</v>
      </c>
      <c r="BW57" s="76">
        <v>0</v>
      </c>
      <c r="BX57" s="76">
        <v>0</v>
      </c>
      <c r="BY57" s="76">
        <f>$AA$5</f>
        <v>1.0038156192694148</v>
      </c>
      <c r="BZ57" s="76">
        <f>$AB$5</f>
        <v>-4.0610499083106379</v>
      </c>
      <c r="CA57" s="76">
        <f>$AC$5</f>
        <v>6.1240685780824471</v>
      </c>
      <c r="CB57" s="76">
        <f>$AD$5</f>
        <v>-4.0610499083106379</v>
      </c>
      <c r="CC57" s="76">
        <f>$AE$5</f>
        <v>1.0038156192694148</v>
      </c>
      <c r="CD57" s="76">
        <v>0</v>
      </c>
      <c r="CE57" s="76">
        <v>0</v>
      </c>
      <c r="CF57" s="76">
        <v>0</v>
      </c>
      <c r="CG57" s="76">
        <v>0</v>
      </c>
      <c r="CH57" s="76">
        <v>0</v>
      </c>
      <c r="CI57" s="76">
        <v>0</v>
      </c>
      <c r="CJ57" s="76">
        <v>0</v>
      </c>
      <c r="CK57" s="76">
        <v>0</v>
      </c>
      <c r="CL57" s="76">
        <f>$AA$6</f>
        <v>-8.8888888888888871E-3</v>
      </c>
      <c r="CM57" s="76">
        <f>$AB$6</f>
        <v>0.14222222222222219</v>
      </c>
      <c r="CN57" s="76">
        <f>$AC$6</f>
        <v>-0.27306666666666674</v>
      </c>
      <c r="CO57" s="76">
        <f>$AD$6</f>
        <v>0.14222222222222219</v>
      </c>
      <c r="CP57" s="76">
        <f>$AE$6</f>
        <v>-8.8888888888888871E-3</v>
      </c>
      <c r="CQ57" s="76">
        <v>0</v>
      </c>
      <c r="CR57" s="76">
        <v>0</v>
      </c>
      <c r="CS57" s="76">
        <v>0</v>
      </c>
      <c r="CT57" s="76">
        <v>0</v>
      </c>
      <c r="CU57" s="76">
        <v>0</v>
      </c>
      <c r="CV57" s="76">
        <v>0</v>
      </c>
      <c r="CW57" s="76">
        <v>0</v>
      </c>
      <c r="CX57" s="76">
        <v>0</v>
      </c>
      <c r="CY57" s="76">
        <f>$AA$7</f>
        <v>5.5555555555555545E-4</v>
      </c>
      <c r="CZ57" s="76">
        <f>$AB$7</f>
        <v>-8.8888888888888871E-3</v>
      </c>
      <c r="DA57" s="76">
        <f>$AC$7</f>
        <v>1.8266666666666671E-2</v>
      </c>
      <c r="DB57" s="76">
        <f>$AD$7</f>
        <v>-8.8888888888888871E-3</v>
      </c>
      <c r="DC57" s="76">
        <f>$AE$7</f>
        <v>5.5555555555555545E-4</v>
      </c>
      <c r="DD57" s="76">
        <v>0</v>
      </c>
      <c r="DE57" s="76">
        <v>0</v>
      </c>
      <c r="DF57" s="76">
        <v>0</v>
      </c>
      <c r="DG57" s="76">
        <v>0</v>
      </c>
      <c r="DH57" s="76">
        <v>0</v>
      </c>
      <c r="DI57" s="76">
        <v>0</v>
      </c>
      <c r="DJ57" s="76">
        <v>0</v>
      </c>
      <c r="DK57" s="76">
        <v>0</v>
      </c>
      <c r="DL57" s="76">
        <v>0</v>
      </c>
      <c r="DM57" s="76">
        <v>0</v>
      </c>
      <c r="DN57" s="76">
        <v>0</v>
      </c>
      <c r="DO57" s="76">
        <v>0</v>
      </c>
      <c r="DP57" s="76">
        <v>0</v>
      </c>
      <c r="DQ57" s="76">
        <v>0</v>
      </c>
      <c r="DR57" s="76">
        <v>0</v>
      </c>
      <c r="DS57" s="76">
        <v>0</v>
      </c>
      <c r="DT57" s="76">
        <v>0</v>
      </c>
      <c r="DU57" s="76">
        <v>0</v>
      </c>
      <c r="DV57" s="76">
        <v>0</v>
      </c>
      <c r="DW57" s="76">
        <v>0</v>
      </c>
      <c r="DX57" s="76">
        <v>0</v>
      </c>
      <c r="DY57" s="76">
        <v>0</v>
      </c>
      <c r="DZ57" s="76">
        <v>0</v>
      </c>
      <c r="EA57" s="76">
        <v>0</v>
      </c>
      <c r="EB57" s="76">
        <v>0</v>
      </c>
      <c r="EC57" s="76">
        <v>0</v>
      </c>
      <c r="ED57" s="76">
        <v>0</v>
      </c>
      <c r="EE57" s="76">
        <v>0</v>
      </c>
      <c r="EF57" s="76">
        <v>0</v>
      </c>
      <c r="EG57" s="76">
        <v>0</v>
      </c>
      <c r="EH57" s="76">
        <v>0</v>
      </c>
      <c r="EI57" s="76">
        <v>0</v>
      </c>
      <c r="EJ57" s="76">
        <v>0</v>
      </c>
      <c r="EK57" s="76">
        <v>0</v>
      </c>
      <c r="EL57" s="76">
        <v>0</v>
      </c>
      <c r="EM57" s="76">
        <v>0</v>
      </c>
      <c r="EN57" s="76">
        <v>0</v>
      </c>
      <c r="EO57" s="76">
        <v>0</v>
      </c>
      <c r="EP57" s="76">
        <v>0</v>
      </c>
      <c r="EQ57" s="76">
        <v>0</v>
      </c>
      <c r="ER57" s="76">
        <v>0</v>
      </c>
      <c r="ES57" s="76">
        <v>0</v>
      </c>
      <c r="ET57" s="76">
        <v>0</v>
      </c>
      <c r="EU57" s="77"/>
      <c r="EV57" s="77"/>
      <c r="EW57" s="77"/>
      <c r="EX57" s="77"/>
      <c r="EY57" s="77"/>
      <c r="EZ57" s="77"/>
      <c r="FA57" s="77"/>
      <c r="FB57" s="7">
        <f t="shared" si="0"/>
        <v>2.44140625E-4</v>
      </c>
      <c r="FD57" s="5" t="str">
        <v>21a</v>
      </c>
      <c r="FE57" s="7">
        <v>-7.819455574246395E-2</v>
      </c>
    </row>
    <row r="58" spans="1:161" x14ac:dyDescent="0.25">
      <c r="A58" s="1" t="s">
        <v>141</v>
      </c>
      <c r="B58" s="76">
        <v>0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6">
        <v>0</v>
      </c>
      <c r="Q58" s="76">
        <v>0</v>
      </c>
      <c r="R58" s="76">
        <v>0</v>
      </c>
      <c r="S58" s="76">
        <v>0</v>
      </c>
      <c r="T58" s="76">
        <v>0</v>
      </c>
      <c r="U58" s="76">
        <v>0</v>
      </c>
      <c r="V58" s="76">
        <v>0</v>
      </c>
      <c r="W58" s="76">
        <v>0</v>
      </c>
      <c r="X58" s="76">
        <v>0</v>
      </c>
      <c r="Y58" s="76">
        <v>0</v>
      </c>
      <c r="Z58" s="76">
        <v>0</v>
      </c>
      <c r="AA58" s="76">
        <v>0</v>
      </c>
      <c r="AB58" s="76">
        <v>0</v>
      </c>
      <c r="AC58" s="76">
        <v>0</v>
      </c>
      <c r="AD58" s="76">
        <v>0</v>
      </c>
      <c r="AE58" s="76">
        <v>0</v>
      </c>
      <c r="AF58" s="76">
        <v>0</v>
      </c>
      <c r="AG58" s="76">
        <v>0</v>
      </c>
      <c r="AH58" s="76">
        <v>0</v>
      </c>
      <c r="AI58" s="76">
        <v>0</v>
      </c>
      <c r="AJ58" s="76">
        <v>0</v>
      </c>
      <c r="AK58" s="76">
        <v>0</v>
      </c>
      <c r="AL58" s="76">
        <v>0</v>
      </c>
      <c r="AM58" s="76">
        <v>0</v>
      </c>
      <c r="AN58" s="76">
        <v>0</v>
      </c>
      <c r="AO58" s="76">
        <v>0</v>
      </c>
      <c r="AP58" s="76">
        <v>0</v>
      </c>
      <c r="AQ58" s="76">
        <v>0</v>
      </c>
      <c r="AR58" s="76">
        <v>0</v>
      </c>
      <c r="AS58" s="76">
        <v>0</v>
      </c>
      <c r="AT58" s="76">
        <v>0</v>
      </c>
      <c r="AU58" s="76">
        <v>0</v>
      </c>
      <c r="AV58" s="76">
        <v>0</v>
      </c>
      <c r="AW58" s="76">
        <v>0</v>
      </c>
      <c r="AX58" s="76">
        <v>0</v>
      </c>
      <c r="AY58" s="76">
        <v>0</v>
      </c>
      <c r="AZ58" s="76">
        <f>$AA$3</f>
        <v>5.5555555555555545E-4</v>
      </c>
      <c r="BA58" s="76">
        <f>$AB$3</f>
        <v>-8.8888888888888871E-3</v>
      </c>
      <c r="BB58" s="76">
        <f>$AC$3</f>
        <v>1.8266666666666671E-2</v>
      </c>
      <c r="BC58" s="76">
        <f>$AD$3</f>
        <v>-8.8888888888888871E-3</v>
      </c>
      <c r="BD58" s="76">
        <f>$AE$3</f>
        <v>5.5555555555555545E-4</v>
      </c>
      <c r="BE58" s="76">
        <v>0</v>
      </c>
      <c r="BF58" s="76">
        <v>0</v>
      </c>
      <c r="BG58" s="76">
        <v>0</v>
      </c>
      <c r="BH58" s="76">
        <v>0</v>
      </c>
      <c r="BI58" s="76">
        <v>0</v>
      </c>
      <c r="BJ58" s="76">
        <v>0</v>
      </c>
      <c r="BK58" s="76">
        <v>0</v>
      </c>
      <c r="BL58" s="76">
        <v>0</v>
      </c>
      <c r="BM58" s="76">
        <f>$AA$4</f>
        <v>-8.8888888888888871E-3</v>
      </c>
      <c r="BN58" s="76">
        <f>$AB$4</f>
        <v>0.14222222222222219</v>
      </c>
      <c r="BO58" s="76">
        <f>$AC$4</f>
        <v>-0.27306666666666674</v>
      </c>
      <c r="BP58" s="76">
        <f>$AD$4</f>
        <v>0.14222222222222219</v>
      </c>
      <c r="BQ58" s="76">
        <f>$AE$4</f>
        <v>-8.8888888888888871E-3</v>
      </c>
      <c r="BR58" s="76">
        <v>0</v>
      </c>
      <c r="BS58" s="76">
        <v>0</v>
      </c>
      <c r="BT58" s="76">
        <v>0</v>
      </c>
      <c r="BU58" s="76">
        <v>0</v>
      </c>
      <c r="BV58" s="76">
        <v>0</v>
      </c>
      <c r="BW58" s="76">
        <v>0</v>
      </c>
      <c r="BX58" s="76">
        <v>0</v>
      </c>
      <c r="BY58" s="76">
        <v>0</v>
      </c>
      <c r="BZ58" s="76">
        <f>$AA$5</f>
        <v>1.0038156192694148</v>
      </c>
      <c r="CA58" s="76">
        <f>$AB$5</f>
        <v>-4.0610499083106379</v>
      </c>
      <c r="CB58" s="76">
        <f>$AC$5</f>
        <v>6.1240685780824471</v>
      </c>
      <c r="CC58" s="76">
        <f>$AD$5</f>
        <v>-4.0610499083106379</v>
      </c>
      <c r="CD58" s="76">
        <f>$AE$5</f>
        <v>1.0038156192694148</v>
      </c>
      <c r="CE58" s="76">
        <v>0</v>
      </c>
      <c r="CF58" s="76">
        <v>0</v>
      </c>
      <c r="CG58" s="76">
        <v>0</v>
      </c>
      <c r="CH58" s="76">
        <v>0</v>
      </c>
      <c r="CI58" s="76">
        <v>0</v>
      </c>
      <c r="CJ58" s="76">
        <v>0</v>
      </c>
      <c r="CK58" s="76">
        <v>0</v>
      </c>
      <c r="CL58" s="76">
        <v>0</v>
      </c>
      <c r="CM58" s="76">
        <f>$AA$6</f>
        <v>-8.8888888888888871E-3</v>
      </c>
      <c r="CN58" s="76">
        <f>$AB$6</f>
        <v>0.14222222222222219</v>
      </c>
      <c r="CO58" s="76">
        <f>$AC$6</f>
        <v>-0.27306666666666674</v>
      </c>
      <c r="CP58" s="76">
        <f>$AD$6</f>
        <v>0.14222222222222219</v>
      </c>
      <c r="CQ58" s="76">
        <f>$AE$6</f>
        <v>-8.8888888888888871E-3</v>
      </c>
      <c r="CR58" s="76">
        <v>0</v>
      </c>
      <c r="CS58" s="76">
        <v>0</v>
      </c>
      <c r="CT58" s="76">
        <v>0</v>
      </c>
      <c r="CU58" s="76">
        <v>0</v>
      </c>
      <c r="CV58" s="76">
        <v>0</v>
      </c>
      <c r="CW58" s="76">
        <v>0</v>
      </c>
      <c r="CX58" s="76">
        <v>0</v>
      </c>
      <c r="CY58" s="76">
        <v>0</v>
      </c>
      <c r="CZ58" s="76">
        <f>$AA$7</f>
        <v>5.5555555555555545E-4</v>
      </c>
      <c r="DA58" s="76">
        <f>$AB$7</f>
        <v>-8.8888888888888871E-3</v>
      </c>
      <c r="DB58" s="76">
        <f>$AC$7</f>
        <v>1.8266666666666671E-2</v>
      </c>
      <c r="DC58" s="76">
        <f>$AD$7</f>
        <v>-8.8888888888888871E-3</v>
      </c>
      <c r="DD58" s="76">
        <f>$AE$7</f>
        <v>5.5555555555555545E-4</v>
      </c>
      <c r="DE58" s="76">
        <v>0</v>
      </c>
      <c r="DF58" s="76">
        <v>0</v>
      </c>
      <c r="DG58" s="76">
        <v>0</v>
      </c>
      <c r="DH58" s="76">
        <v>0</v>
      </c>
      <c r="DI58" s="76">
        <v>0</v>
      </c>
      <c r="DJ58" s="76">
        <v>0</v>
      </c>
      <c r="DK58" s="76">
        <v>0</v>
      </c>
      <c r="DL58" s="76">
        <v>0</v>
      </c>
      <c r="DM58" s="76">
        <v>0</v>
      </c>
      <c r="DN58" s="76">
        <v>0</v>
      </c>
      <c r="DO58" s="76">
        <v>0</v>
      </c>
      <c r="DP58" s="76">
        <v>0</v>
      </c>
      <c r="DQ58" s="76">
        <v>0</v>
      </c>
      <c r="DR58" s="76">
        <v>0</v>
      </c>
      <c r="DS58" s="76">
        <v>0</v>
      </c>
      <c r="DT58" s="76">
        <v>0</v>
      </c>
      <c r="DU58" s="76">
        <v>0</v>
      </c>
      <c r="DV58" s="76">
        <v>0</v>
      </c>
      <c r="DW58" s="76">
        <v>0</v>
      </c>
      <c r="DX58" s="76">
        <v>0</v>
      </c>
      <c r="DY58" s="76">
        <v>0</v>
      </c>
      <c r="DZ58" s="76">
        <v>0</v>
      </c>
      <c r="EA58" s="76">
        <v>0</v>
      </c>
      <c r="EB58" s="76">
        <v>0</v>
      </c>
      <c r="EC58" s="76">
        <v>0</v>
      </c>
      <c r="ED58" s="76">
        <v>0</v>
      </c>
      <c r="EE58" s="76">
        <v>0</v>
      </c>
      <c r="EF58" s="76">
        <v>0</v>
      </c>
      <c r="EG58" s="76">
        <v>0</v>
      </c>
      <c r="EH58" s="76">
        <v>0</v>
      </c>
      <c r="EI58" s="76">
        <v>0</v>
      </c>
      <c r="EJ58" s="76">
        <v>0</v>
      </c>
      <c r="EK58" s="76">
        <v>0</v>
      </c>
      <c r="EL58" s="76">
        <v>0</v>
      </c>
      <c r="EM58" s="76">
        <v>0</v>
      </c>
      <c r="EN58" s="76">
        <v>0</v>
      </c>
      <c r="EO58" s="76">
        <v>0</v>
      </c>
      <c r="EP58" s="76">
        <v>0</v>
      </c>
      <c r="EQ58" s="76">
        <v>0</v>
      </c>
      <c r="ER58" s="76">
        <v>0</v>
      </c>
      <c r="ES58" s="76">
        <v>0</v>
      </c>
      <c r="ET58" s="76">
        <v>0</v>
      </c>
      <c r="EU58" s="77"/>
      <c r="EV58" s="77"/>
      <c r="EW58" s="77"/>
      <c r="EX58" s="77"/>
      <c r="EY58" s="77"/>
      <c r="EZ58" s="77"/>
      <c r="FA58" s="77"/>
      <c r="FB58" s="7">
        <f t="shared" si="0"/>
        <v>2.44140625E-4</v>
      </c>
      <c r="FD58" s="5">
        <v>21</v>
      </c>
      <c r="FE58" s="7">
        <v>-3.4794786753655852E-17</v>
      </c>
    </row>
    <row r="59" spans="1:161" x14ac:dyDescent="0.25">
      <c r="A59" s="1" t="s">
        <v>64</v>
      </c>
      <c r="B59" s="76">
        <v>0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f>$AA$3</f>
        <v>5.5555555555555545E-4</v>
      </c>
      <c r="BF59" s="76">
        <f>$AB$3</f>
        <v>-8.8888888888888871E-3</v>
      </c>
      <c r="BG59" s="76">
        <f>$AC$3</f>
        <v>1.8266666666666671E-2</v>
      </c>
      <c r="BH59" s="76">
        <f>$AD$3</f>
        <v>-8.8888888888888871E-3</v>
      </c>
      <c r="BI59" s="76">
        <f>$AE$3</f>
        <v>5.5555555555555545E-4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f>$AA$4</f>
        <v>-8.8888888888888871E-3</v>
      </c>
      <c r="BS59" s="76">
        <f>$AB$4</f>
        <v>0.14222222222222219</v>
      </c>
      <c r="BT59" s="76">
        <f>$AC$4</f>
        <v>-0.27306666666666674</v>
      </c>
      <c r="BU59" s="76">
        <f>$AD$4</f>
        <v>0.14222222222222219</v>
      </c>
      <c r="BV59" s="76">
        <f>$AE$4</f>
        <v>-8.8888888888888871E-3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f>$AA$5</f>
        <v>1.0038156192694148</v>
      </c>
      <c r="CF59" s="76">
        <f>$AB$5</f>
        <v>-4.0610499083106379</v>
      </c>
      <c r="CG59" s="76">
        <f>$AC$5</f>
        <v>6.1240685780824471</v>
      </c>
      <c r="CH59" s="76">
        <f>$AD$5</f>
        <v>-4.0610499083106379</v>
      </c>
      <c r="CI59" s="76">
        <f>$AE$5</f>
        <v>1.0038156192694148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f>$AA$6</f>
        <v>-8.8888888888888871E-3</v>
      </c>
      <c r="CS59" s="76">
        <f>$AB$6</f>
        <v>0.14222222222222219</v>
      </c>
      <c r="CT59" s="76">
        <f>$AC$6</f>
        <v>-0.27306666666666674</v>
      </c>
      <c r="CU59" s="76">
        <f>$AD$6</f>
        <v>0.14222222222222219</v>
      </c>
      <c r="CV59" s="76">
        <f>$AE$6</f>
        <v>-8.8888888888888871E-3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f>$AA$7</f>
        <v>5.5555555555555545E-4</v>
      </c>
      <c r="DF59" s="76">
        <f>$AB$7</f>
        <v>-8.8888888888888871E-3</v>
      </c>
      <c r="DG59" s="76">
        <f>$AC$7</f>
        <v>1.8266666666666671E-2</v>
      </c>
      <c r="DH59" s="76">
        <f>$AD$7</f>
        <v>-8.8888888888888871E-3</v>
      </c>
      <c r="DI59" s="76">
        <f>$AE$7</f>
        <v>5.5555555555555545E-4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7"/>
      <c r="EV59" s="77"/>
      <c r="EW59" s="77"/>
      <c r="EX59" s="77"/>
      <c r="EY59" s="77"/>
      <c r="EZ59" s="77"/>
      <c r="FA59" s="77"/>
      <c r="FB59" s="7">
        <f t="shared" si="0"/>
        <v>2.44140625E-4</v>
      </c>
      <c r="FD59" s="5">
        <v>22</v>
      </c>
      <c r="FE59" s="7">
        <v>7.8194555742463895E-2</v>
      </c>
    </row>
    <row r="60" spans="1:161" x14ac:dyDescent="0.25">
      <c r="A60" s="1" t="s">
        <v>65</v>
      </c>
      <c r="B60" s="76">
        <v>0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f>$AA$3</f>
        <v>5.5555555555555545E-4</v>
      </c>
      <c r="BG60" s="76">
        <f>$AB$3</f>
        <v>-8.8888888888888871E-3</v>
      </c>
      <c r="BH60" s="76">
        <f>$AC$3</f>
        <v>1.8266666666666671E-2</v>
      </c>
      <c r="BI60" s="76">
        <f>$AD$3</f>
        <v>-8.8888888888888871E-3</v>
      </c>
      <c r="BJ60" s="76">
        <f>$AE$3</f>
        <v>5.5555555555555545E-4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f>$AA$4</f>
        <v>-8.8888888888888871E-3</v>
      </c>
      <c r="BT60" s="76">
        <f>$AB$4</f>
        <v>0.14222222222222219</v>
      </c>
      <c r="BU60" s="76">
        <f>$AC$4</f>
        <v>-0.27306666666666674</v>
      </c>
      <c r="BV60" s="76">
        <f>$AD$4</f>
        <v>0.14222222222222219</v>
      </c>
      <c r="BW60" s="76">
        <f>$AE$4</f>
        <v>-8.8888888888888871E-3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f>$AA$5</f>
        <v>1.0038156192694148</v>
      </c>
      <c r="CG60" s="76">
        <f>$AB$5</f>
        <v>-4.0610499083106379</v>
      </c>
      <c r="CH60" s="76">
        <f>$AC$5</f>
        <v>6.1240685780824471</v>
      </c>
      <c r="CI60" s="76">
        <f>$AD$5</f>
        <v>-4.0610499083106379</v>
      </c>
      <c r="CJ60" s="76">
        <f>$AE$5</f>
        <v>1.0038156192694148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f>$AA$6</f>
        <v>-8.8888888888888871E-3</v>
      </c>
      <c r="CT60" s="76">
        <f>$AB$6</f>
        <v>0.14222222222222219</v>
      </c>
      <c r="CU60" s="76">
        <f>$AC$6</f>
        <v>-0.27306666666666674</v>
      </c>
      <c r="CV60" s="76">
        <f>$AD$6</f>
        <v>0.14222222222222219</v>
      </c>
      <c r="CW60" s="76">
        <f>$AE$6</f>
        <v>-8.8888888888888871E-3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f>$AA$7</f>
        <v>5.5555555555555545E-4</v>
      </c>
      <c r="DG60" s="76">
        <f>$AB$7</f>
        <v>-8.8888888888888871E-3</v>
      </c>
      <c r="DH60" s="76">
        <f>$AC$7</f>
        <v>1.8266666666666671E-2</v>
      </c>
      <c r="DI60" s="76">
        <f>$AD$7</f>
        <v>-8.8888888888888871E-3</v>
      </c>
      <c r="DJ60" s="76">
        <f>$AE$7</f>
        <v>5.5555555555555545E-4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7"/>
      <c r="EV60" s="77"/>
      <c r="EW60" s="77"/>
      <c r="EX60" s="77"/>
      <c r="EY60" s="77"/>
      <c r="EZ60" s="77"/>
      <c r="FA60" s="77"/>
      <c r="FB60" s="7">
        <f t="shared" si="0"/>
        <v>2.44140625E-4</v>
      </c>
      <c r="FD60" s="5">
        <v>23</v>
      </c>
      <c r="FE60" s="7">
        <v>0.14439909950350713</v>
      </c>
    </row>
    <row r="61" spans="1:161" x14ac:dyDescent="0.25">
      <c r="A61" s="1" t="s">
        <v>66</v>
      </c>
      <c r="B61" s="76">
        <v>0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0</v>
      </c>
      <c r="T61" s="76">
        <v>0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0</v>
      </c>
      <c r="AC61" s="76">
        <v>0</v>
      </c>
      <c r="AD61" s="76">
        <v>0</v>
      </c>
      <c r="AE61" s="76">
        <v>0</v>
      </c>
      <c r="AF61" s="76">
        <v>0</v>
      </c>
      <c r="AG61" s="76">
        <v>0</v>
      </c>
      <c r="AH61" s="76">
        <v>0</v>
      </c>
      <c r="AI61" s="76">
        <v>0</v>
      </c>
      <c r="AJ61" s="76">
        <v>0</v>
      </c>
      <c r="AK61" s="76">
        <v>0</v>
      </c>
      <c r="AL61" s="76">
        <v>0</v>
      </c>
      <c r="AM61" s="76">
        <v>0</v>
      </c>
      <c r="AN61" s="76">
        <v>0</v>
      </c>
      <c r="AO61" s="76">
        <v>0</v>
      </c>
      <c r="AP61" s="76">
        <v>0</v>
      </c>
      <c r="AQ61" s="76">
        <v>0</v>
      </c>
      <c r="AR61" s="76">
        <v>0</v>
      </c>
      <c r="AS61" s="76">
        <v>0</v>
      </c>
      <c r="AT61" s="76">
        <v>0</v>
      </c>
      <c r="AU61" s="76">
        <v>0</v>
      </c>
      <c r="AV61" s="76">
        <v>0</v>
      </c>
      <c r="AW61" s="76">
        <v>0</v>
      </c>
      <c r="AX61" s="76">
        <v>0</v>
      </c>
      <c r="AY61" s="76">
        <v>0</v>
      </c>
      <c r="AZ61" s="76">
        <v>0</v>
      </c>
      <c r="BA61" s="76">
        <v>0</v>
      </c>
      <c r="BB61" s="76">
        <v>0</v>
      </c>
      <c r="BC61" s="76">
        <v>0</v>
      </c>
      <c r="BD61" s="76">
        <v>0</v>
      </c>
      <c r="BE61" s="76">
        <v>0</v>
      </c>
      <c r="BF61" s="76">
        <v>0</v>
      </c>
      <c r="BG61" s="76">
        <f>$AA$3</f>
        <v>5.5555555555555545E-4</v>
      </c>
      <c r="BH61" s="76">
        <f>$AB$3</f>
        <v>-8.8888888888888871E-3</v>
      </c>
      <c r="BI61" s="76">
        <f>$AC$3</f>
        <v>1.8266666666666671E-2</v>
      </c>
      <c r="BJ61" s="76">
        <f>$AD$3</f>
        <v>-8.8888888888888871E-3</v>
      </c>
      <c r="BK61" s="76">
        <f>$AE$3</f>
        <v>5.5555555555555545E-4</v>
      </c>
      <c r="BL61" s="76">
        <v>0</v>
      </c>
      <c r="BM61" s="76">
        <v>0</v>
      </c>
      <c r="BN61" s="76">
        <v>0</v>
      </c>
      <c r="BO61" s="76">
        <v>0</v>
      </c>
      <c r="BP61" s="76">
        <v>0</v>
      </c>
      <c r="BQ61" s="76">
        <v>0</v>
      </c>
      <c r="BR61" s="76">
        <v>0</v>
      </c>
      <c r="BS61" s="76">
        <v>0</v>
      </c>
      <c r="BT61" s="76">
        <f>$AA$4</f>
        <v>-8.8888888888888871E-3</v>
      </c>
      <c r="BU61" s="76">
        <f>$AB$4</f>
        <v>0.14222222222222219</v>
      </c>
      <c r="BV61" s="76">
        <f>$AC$4</f>
        <v>-0.27306666666666674</v>
      </c>
      <c r="BW61" s="76">
        <f>$AD$4</f>
        <v>0.14222222222222219</v>
      </c>
      <c r="BX61" s="76">
        <f>$AE$4</f>
        <v>-8.8888888888888871E-3</v>
      </c>
      <c r="BY61" s="76">
        <v>0</v>
      </c>
      <c r="BZ61" s="76">
        <v>0</v>
      </c>
      <c r="CA61" s="76">
        <v>0</v>
      </c>
      <c r="CB61" s="76">
        <v>0</v>
      </c>
      <c r="CC61" s="76">
        <v>0</v>
      </c>
      <c r="CD61" s="76">
        <v>0</v>
      </c>
      <c r="CE61" s="76">
        <v>0</v>
      </c>
      <c r="CF61" s="76">
        <v>0</v>
      </c>
      <c r="CG61" s="76">
        <f>$AA$5</f>
        <v>1.0038156192694148</v>
      </c>
      <c r="CH61" s="76">
        <f>$AB$5</f>
        <v>-4.0610499083106379</v>
      </c>
      <c r="CI61" s="76">
        <f>$AC$5</f>
        <v>6.1240685780824471</v>
      </c>
      <c r="CJ61" s="76">
        <f>$AD$5</f>
        <v>-4.0610499083106379</v>
      </c>
      <c r="CK61" s="76">
        <f>$AE$5</f>
        <v>1.0038156192694148</v>
      </c>
      <c r="CL61" s="76">
        <v>0</v>
      </c>
      <c r="CM61" s="76">
        <v>0</v>
      </c>
      <c r="CN61" s="76">
        <v>0</v>
      </c>
      <c r="CO61" s="76">
        <v>0</v>
      </c>
      <c r="CP61" s="76">
        <v>0</v>
      </c>
      <c r="CQ61" s="76">
        <v>0</v>
      </c>
      <c r="CR61" s="76">
        <v>0</v>
      </c>
      <c r="CS61" s="76">
        <v>0</v>
      </c>
      <c r="CT61" s="76">
        <f>$AA$6</f>
        <v>-8.8888888888888871E-3</v>
      </c>
      <c r="CU61" s="76">
        <f>$AB$6</f>
        <v>0.14222222222222219</v>
      </c>
      <c r="CV61" s="76">
        <f>$AC$6</f>
        <v>-0.27306666666666674</v>
      </c>
      <c r="CW61" s="76">
        <f>$AD$6</f>
        <v>0.14222222222222219</v>
      </c>
      <c r="CX61" s="76">
        <f>$AE$6</f>
        <v>-8.8888888888888871E-3</v>
      </c>
      <c r="CY61" s="76">
        <v>0</v>
      </c>
      <c r="CZ61" s="76">
        <v>0</v>
      </c>
      <c r="DA61" s="76">
        <v>0</v>
      </c>
      <c r="DB61" s="76">
        <v>0</v>
      </c>
      <c r="DC61" s="76">
        <v>0</v>
      </c>
      <c r="DD61" s="76">
        <v>0</v>
      </c>
      <c r="DE61" s="76">
        <v>0</v>
      </c>
      <c r="DF61" s="76">
        <v>0</v>
      </c>
      <c r="DG61" s="76">
        <f>$AA$7</f>
        <v>5.5555555555555545E-4</v>
      </c>
      <c r="DH61" s="76">
        <f>$AB$7</f>
        <v>-8.8888888888888871E-3</v>
      </c>
      <c r="DI61" s="76">
        <f>$AC$7</f>
        <v>1.8266666666666671E-2</v>
      </c>
      <c r="DJ61" s="76">
        <f>$AD$7</f>
        <v>-8.8888888888888871E-3</v>
      </c>
      <c r="DK61" s="76">
        <f>$AE$7</f>
        <v>5.5555555555555545E-4</v>
      </c>
      <c r="DL61" s="76">
        <v>0</v>
      </c>
      <c r="DM61" s="76">
        <v>0</v>
      </c>
      <c r="DN61" s="76">
        <v>0</v>
      </c>
      <c r="DO61" s="76">
        <v>0</v>
      </c>
      <c r="DP61" s="76">
        <v>0</v>
      </c>
      <c r="DQ61" s="76">
        <v>0</v>
      </c>
      <c r="DR61" s="76">
        <v>0</v>
      </c>
      <c r="DS61" s="76">
        <v>0</v>
      </c>
      <c r="DT61" s="76">
        <v>0</v>
      </c>
      <c r="DU61" s="76">
        <v>0</v>
      </c>
      <c r="DV61" s="76">
        <v>0</v>
      </c>
      <c r="DW61" s="76">
        <v>0</v>
      </c>
      <c r="DX61" s="76">
        <v>0</v>
      </c>
      <c r="DY61" s="76">
        <v>0</v>
      </c>
      <c r="DZ61" s="76">
        <v>0</v>
      </c>
      <c r="EA61" s="76">
        <v>0</v>
      </c>
      <c r="EB61" s="76">
        <v>0</v>
      </c>
      <c r="EC61" s="76">
        <v>0</v>
      </c>
      <c r="ED61" s="76">
        <v>0</v>
      </c>
      <c r="EE61" s="76">
        <v>0</v>
      </c>
      <c r="EF61" s="76">
        <v>0</v>
      </c>
      <c r="EG61" s="76">
        <v>0</v>
      </c>
      <c r="EH61" s="76">
        <v>0</v>
      </c>
      <c r="EI61" s="76">
        <v>0</v>
      </c>
      <c r="EJ61" s="76">
        <v>0</v>
      </c>
      <c r="EK61" s="76">
        <v>0</v>
      </c>
      <c r="EL61" s="76">
        <v>0</v>
      </c>
      <c r="EM61" s="76">
        <v>0</v>
      </c>
      <c r="EN61" s="76">
        <v>0</v>
      </c>
      <c r="EO61" s="76">
        <v>0</v>
      </c>
      <c r="EP61" s="76">
        <v>0</v>
      </c>
      <c r="EQ61" s="76">
        <v>0</v>
      </c>
      <c r="ER61" s="76">
        <v>0</v>
      </c>
      <c r="ES61" s="76">
        <v>0</v>
      </c>
      <c r="ET61" s="76">
        <v>0</v>
      </c>
      <c r="EU61" s="77"/>
      <c r="EV61" s="77"/>
      <c r="EW61" s="77"/>
      <c r="EX61" s="77"/>
      <c r="EY61" s="77"/>
      <c r="EZ61" s="77"/>
      <c r="FA61" s="77"/>
      <c r="FB61" s="7">
        <f t="shared" si="0"/>
        <v>2.44140625E-4</v>
      </c>
      <c r="FD61" s="5">
        <v>24</v>
      </c>
      <c r="FE61" s="7">
        <v>0.18857795010316805</v>
      </c>
    </row>
    <row r="62" spans="1:161" x14ac:dyDescent="0.25">
      <c r="A62" s="1" t="s">
        <v>67</v>
      </c>
      <c r="B62" s="76">
        <v>0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f>$AA$3</f>
        <v>5.5555555555555545E-4</v>
      </c>
      <c r="BI62" s="76">
        <f>$AB$3</f>
        <v>-8.8888888888888871E-3</v>
      </c>
      <c r="BJ62" s="76">
        <f>$AC$3</f>
        <v>1.8266666666666671E-2</v>
      </c>
      <c r="BK62" s="76">
        <f>$AD$3</f>
        <v>-8.8888888888888871E-3</v>
      </c>
      <c r="BL62" s="76">
        <f>$AE$3</f>
        <v>5.5555555555555545E-4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f>$AA$4</f>
        <v>-8.8888888888888871E-3</v>
      </c>
      <c r="BV62" s="76">
        <f>$AB$4</f>
        <v>0.14222222222222219</v>
      </c>
      <c r="BW62" s="76">
        <f>$AC$4</f>
        <v>-0.27306666666666674</v>
      </c>
      <c r="BX62" s="76">
        <f>$AD$4</f>
        <v>0.14222222222222219</v>
      </c>
      <c r="BY62" s="76">
        <f>$AE$4</f>
        <v>-8.8888888888888871E-3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f>$AA$5</f>
        <v>1.0038156192694148</v>
      </c>
      <c r="CI62" s="76">
        <f>$AB$5</f>
        <v>-4.0610499083106379</v>
      </c>
      <c r="CJ62" s="76">
        <f>$AC$5</f>
        <v>6.1240685780824471</v>
      </c>
      <c r="CK62" s="76">
        <f>$AD$5</f>
        <v>-4.0610499083106379</v>
      </c>
      <c r="CL62" s="76">
        <f>$AE$5</f>
        <v>1.0038156192694148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f>$AA$6</f>
        <v>-8.8888888888888871E-3</v>
      </c>
      <c r="CV62" s="76">
        <f>$AB$6</f>
        <v>0.14222222222222219</v>
      </c>
      <c r="CW62" s="76">
        <f>$AC$6</f>
        <v>-0.27306666666666674</v>
      </c>
      <c r="CX62" s="76">
        <f>$AD$6</f>
        <v>0.14222222222222219</v>
      </c>
      <c r="CY62" s="76">
        <f>$AE$6</f>
        <v>-8.8888888888888871E-3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f>$AA$7</f>
        <v>5.5555555555555545E-4</v>
      </c>
      <c r="DI62" s="76">
        <f>$AB$7</f>
        <v>-8.8888888888888871E-3</v>
      </c>
      <c r="DJ62" s="76">
        <f>$AC$7</f>
        <v>1.8266666666666671E-2</v>
      </c>
      <c r="DK62" s="76">
        <f>$AD$7</f>
        <v>-8.8888888888888871E-3</v>
      </c>
      <c r="DL62" s="76">
        <f>$AE$7</f>
        <v>5.5555555555555545E-4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7"/>
      <c r="EV62" s="77"/>
      <c r="EW62" s="77"/>
      <c r="EX62" s="77"/>
      <c r="EY62" s="77"/>
      <c r="EZ62" s="77"/>
      <c r="FA62" s="77"/>
      <c r="FB62" s="7">
        <f t="shared" si="0"/>
        <v>2.44140625E-4</v>
      </c>
      <c r="FD62" s="5">
        <v>25</v>
      </c>
      <c r="FE62" s="7">
        <v>0.2040789080278817</v>
      </c>
    </row>
    <row r="63" spans="1:161" x14ac:dyDescent="0.25">
      <c r="A63" s="1" t="s">
        <v>68</v>
      </c>
      <c r="B63" s="76">
        <v>0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0</v>
      </c>
      <c r="T63" s="76">
        <v>0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0</v>
      </c>
      <c r="AC63" s="76">
        <v>0</v>
      </c>
      <c r="AD63" s="76">
        <v>0</v>
      </c>
      <c r="AE63" s="76">
        <v>0</v>
      </c>
      <c r="AF63" s="76">
        <v>0</v>
      </c>
      <c r="AG63" s="76">
        <v>0</v>
      </c>
      <c r="AH63" s="76">
        <v>0</v>
      </c>
      <c r="AI63" s="76">
        <v>0</v>
      </c>
      <c r="AJ63" s="76">
        <v>0</v>
      </c>
      <c r="AK63" s="76">
        <v>0</v>
      </c>
      <c r="AL63" s="76">
        <v>0</v>
      </c>
      <c r="AM63" s="76">
        <v>0</v>
      </c>
      <c r="AN63" s="76">
        <v>0</v>
      </c>
      <c r="AO63" s="76">
        <v>0</v>
      </c>
      <c r="AP63" s="76">
        <v>0</v>
      </c>
      <c r="AQ63" s="76">
        <v>0</v>
      </c>
      <c r="AR63" s="76">
        <v>0</v>
      </c>
      <c r="AS63" s="76">
        <v>0</v>
      </c>
      <c r="AT63" s="76">
        <v>0</v>
      </c>
      <c r="AU63" s="76">
        <v>0</v>
      </c>
      <c r="AV63" s="76">
        <v>0</v>
      </c>
      <c r="AW63" s="76">
        <v>0</v>
      </c>
      <c r="AX63" s="76">
        <v>0</v>
      </c>
      <c r="AY63" s="76">
        <v>0</v>
      </c>
      <c r="AZ63" s="76">
        <v>0</v>
      </c>
      <c r="BA63" s="76">
        <v>0</v>
      </c>
      <c r="BB63" s="76">
        <v>0</v>
      </c>
      <c r="BC63" s="76">
        <v>0</v>
      </c>
      <c r="BD63" s="76">
        <v>0</v>
      </c>
      <c r="BE63" s="76">
        <v>0</v>
      </c>
      <c r="BF63" s="76">
        <v>0</v>
      </c>
      <c r="BG63" s="76">
        <v>0</v>
      </c>
      <c r="BH63" s="76">
        <v>0</v>
      </c>
      <c r="BI63" s="76">
        <f>$AA$3</f>
        <v>5.5555555555555545E-4</v>
      </c>
      <c r="BJ63" s="76">
        <f>$AB$3</f>
        <v>-8.8888888888888871E-3</v>
      </c>
      <c r="BK63" s="76">
        <f>$AC$3</f>
        <v>1.8266666666666671E-2</v>
      </c>
      <c r="BL63" s="76">
        <f>$AD$3</f>
        <v>-8.8888888888888871E-3</v>
      </c>
      <c r="BM63" s="76">
        <f>$AE$3</f>
        <v>5.5555555555555545E-4</v>
      </c>
      <c r="BN63" s="76">
        <v>0</v>
      </c>
      <c r="BO63" s="76">
        <v>0</v>
      </c>
      <c r="BP63" s="76">
        <v>0</v>
      </c>
      <c r="BQ63" s="76">
        <v>0</v>
      </c>
      <c r="BR63" s="76">
        <v>0</v>
      </c>
      <c r="BS63" s="76">
        <v>0</v>
      </c>
      <c r="BT63" s="76">
        <v>0</v>
      </c>
      <c r="BU63" s="76">
        <v>0</v>
      </c>
      <c r="BV63" s="76">
        <f>$AA$4</f>
        <v>-8.8888888888888871E-3</v>
      </c>
      <c r="BW63" s="76">
        <f>$AB$4</f>
        <v>0.14222222222222219</v>
      </c>
      <c r="BX63" s="76">
        <f>$AC$4</f>
        <v>-0.27306666666666674</v>
      </c>
      <c r="BY63" s="76">
        <f>$AD$4</f>
        <v>0.14222222222222219</v>
      </c>
      <c r="BZ63" s="76">
        <f>$AE$4</f>
        <v>-8.8888888888888871E-3</v>
      </c>
      <c r="CA63" s="76">
        <v>0</v>
      </c>
      <c r="CB63" s="76">
        <v>0</v>
      </c>
      <c r="CC63" s="76">
        <v>0</v>
      </c>
      <c r="CD63" s="76">
        <v>0</v>
      </c>
      <c r="CE63" s="76">
        <v>0</v>
      </c>
      <c r="CF63" s="76">
        <v>0</v>
      </c>
      <c r="CG63" s="76">
        <v>0</v>
      </c>
      <c r="CH63" s="76">
        <v>0</v>
      </c>
      <c r="CI63" s="76">
        <f>$AA$5</f>
        <v>1.0038156192694148</v>
      </c>
      <c r="CJ63" s="76">
        <f>$AB$5</f>
        <v>-4.0610499083106379</v>
      </c>
      <c r="CK63" s="76">
        <f>$AC$5</f>
        <v>6.1240685780824471</v>
      </c>
      <c r="CL63" s="76">
        <f>$AD$5</f>
        <v>-4.0610499083106379</v>
      </c>
      <c r="CM63" s="76">
        <f>$AE$5</f>
        <v>1.0038156192694148</v>
      </c>
      <c r="CN63" s="76">
        <v>0</v>
      </c>
      <c r="CO63" s="76">
        <v>0</v>
      </c>
      <c r="CP63" s="76">
        <v>0</v>
      </c>
      <c r="CQ63" s="76">
        <v>0</v>
      </c>
      <c r="CR63" s="76">
        <v>0</v>
      </c>
      <c r="CS63" s="76">
        <v>0</v>
      </c>
      <c r="CT63" s="76">
        <v>0</v>
      </c>
      <c r="CU63" s="76">
        <v>0</v>
      </c>
      <c r="CV63" s="76">
        <f>$AA$6</f>
        <v>-8.8888888888888871E-3</v>
      </c>
      <c r="CW63" s="76">
        <f>$AB$6</f>
        <v>0.14222222222222219</v>
      </c>
      <c r="CX63" s="76">
        <f>$AC$6</f>
        <v>-0.27306666666666674</v>
      </c>
      <c r="CY63" s="76">
        <f>$AD$6</f>
        <v>0.14222222222222219</v>
      </c>
      <c r="CZ63" s="76">
        <f>$AE$6</f>
        <v>-8.8888888888888871E-3</v>
      </c>
      <c r="DA63" s="76">
        <v>0</v>
      </c>
      <c r="DB63" s="76">
        <v>0</v>
      </c>
      <c r="DC63" s="76">
        <v>0</v>
      </c>
      <c r="DD63" s="76">
        <v>0</v>
      </c>
      <c r="DE63" s="76">
        <v>0</v>
      </c>
      <c r="DF63" s="76">
        <v>0</v>
      </c>
      <c r="DG63" s="76">
        <v>0</v>
      </c>
      <c r="DH63" s="76">
        <v>0</v>
      </c>
      <c r="DI63" s="76">
        <f>$AA$7</f>
        <v>5.5555555555555545E-4</v>
      </c>
      <c r="DJ63" s="76">
        <f>$AB$7</f>
        <v>-8.8888888888888871E-3</v>
      </c>
      <c r="DK63" s="76">
        <f>$AC$7</f>
        <v>1.8266666666666671E-2</v>
      </c>
      <c r="DL63" s="76">
        <f>$AD$7</f>
        <v>-8.8888888888888871E-3</v>
      </c>
      <c r="DM63" s="76">
        <f>$AE$7</f>
        <v>5.5555555555555545E-4</v>
      </c>
      <c r="DN63" s="76">
        <v>0</v>
      </c>
      <c r="DO63" s="76">
        <v>0</v>
      </c>
      <c r="DP63" s="76">
        <v>0</v>
      </c>
      <c r="DQ63" s="76">
        <v>0</v>
      </c>
      <c r="DR63" s="76">
        <v>0</v>
      </c>
      <c r="DS63" s="76">
        <v>0</v>
      </c>
      <c r="DT63" s="76">
        <v>0</v>
      </c>
      <c r="DU63" s="76">
        <v>0</v>
      </c>
      <c r="DV63" s="76">
        <v>0</v>
      </c>
      <c r="DW63" s="76">
        <v>0</v>
      </c>
      <c r="DX63" s="76">
        <v>0</v>
      </c>
      <c r="DY63" s="76">
        <v>0</v>
      </c>
      <c r="DZ63" s="76">
        <v>0</v>
      </c>
      <c r="EA63" s="76">
        <v>0</v>
      </c>
      <c r="EB63" s="76">
        <v>0</v>
      </c>
      <c r="EC63" s="76">
        <v>0</v>
      </c>
      <c r="ED63" s="76">
        <v>0</v>
      </c>
      <c r="EE63" s="76">
        <v>0</v>
      </c>
      <c r="EF63" s="76">
        <v>0</v>
      </c>
      <c r="EG63" s="76">
        <v>0</v>
      </c>
      <c r="EH63" s="76">
        <v>0</v>
      </c>
      <c r="EI63" s="76">
        <v>0</v>
      </c>
      <c r="EJ63" s="76">
        <v>0</v>
      </c>
      <c r="EK63" s="76">
        <v>0</v>
      </c>
      <c r="EL63" s="76">
        <v>0</v>
      </c>
      <c r="EM63" s="76">
        <v>0</v>
      </c>
      <c r="EN63" s="76">
        <v>0</v>
      </c>
      <c r="EO63" s="76">
        <v>0</v>
      </c>
      <c r="EP63" s="76">
        <v>0</v>
      </c>
      <c r="EQ63" s="76">
        <v>0</v>
      </c>
      <c r="ER63" s="76">
        <v>0</v>
      </c>
      <c r="ES63" s="76">
        <v>0</v>
      </c>
      <c r="ET63" s="76">
        <v>0</v>
      </c>
      <c r="EU63" s="77"/>
      <c r="EV63" s="77"/>
      <c r="EW63" s="77"/>
      <c r="EX63" s="77"/>
      <c r="EY63" s="77"/>
      <c r="EZ63" s="77"/>
      <c r="FA63" s="77"/>
      <c r="FB63" s="7">
        <f t="shared" si="0"/>
        <v>2.44140625E-4</v>
      </c>
      <c r="FD63" s="5">
        <v>26</v>
      </c>
      <c r="FE63" s="7">
        <v>0.18857795010316852</v>
      </c>
    </row>
    <row r="64" spans="1:161" x14ac:dyDescent="0.25">
      <c r="A64" s="1" t="s">
        <v>69</v>
      </c>
      <c r="B64" s="76">
        <v>0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6">
        <v>0</v>
      </c>
      <c r="Z64" s="76">
        <v>0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6">
        <v>0</v>
      </c>
      <c r="AY64" s="76">
        <v>0</v>
      </c>
      <c r="AZ64" s="76">
        <v>0</v>
      </c>
      <c r="BA64" s="76">
        <v>0</v>
      </c>
      <c r="BB64" s="76">
        <v>0</v>
      </c>
      <c r="BC64" s="76">
        <v>0</v>
      </c>
      <c r="BD64" s="76">
        <v>0</v>
      </c>
      <c r="BE64" s="76">
        <v>0</v>
      </c>
      <c r="BF64" s="76">
        <v>0</v>
      </c>
      <c r="BG64" s="76">
        <v>0</v>
      </c>
      <c r="BH64" s="76">
        <v>0</v>
      </c>
      <c r="BI64" s="76">
        <v>0</v>
      </c>
      <c r="BJ64" s="76">
        <f>$AA$3</f>
        <v>5.5555555555555545E-4</v>
      </c>
      <c r="BK64" s="76">
        <f>$AB$3</f>
        <v>-8.8888888888888871E-3</v>
      </c>
      <c r="BL64" s="76">
        <f>$AC$3</f>
        <v>1.8266666666666671E-2</v>
      </c>
      <c r="BM64" s="76">
        <f>$AD$3</f>
        <v>-8.8888888888888871E-3</v>
      </c>
      <c r="BN64" s="76">
        <f>$AE$3</f>
        <v>5.5555555555555545E-4</v>
      </c>
      <c r="BO64" s="76">
        <v>0</v>
      </c>
      <c r="BP64" s="76">
        <v>0</v>
      </c>
      <c r="BQ64" s="76">
        <v>0</v>
      </c>
      <c r="BR64" s="76">
        <v>0</v>
      </c>
      <c r="BS64" s="76">
        <v>0</v>
      </c>
      <c r="BT64" s="76">
        <v>0</v>
      </c>
      <c r="BU64" s="76">
        <v>0</v>
      </c>
      <c r="BV64" s="76">
        <v>0</v>
      </c>
      <c r="BW64" s="76">
        <f>$AA$4</f>
        <v>-8.8888888888888871E-3</v>
      </c>
      <c r="BX64" s="76">
        <f>$AB$4</f>
        <v>0.14222222222222219</v>
      </c>
      <c r="BY64" s="76">
        <f>$AC$4</f>
        <v>-0.27306666666666674</v>
      </c>
      <c r="BZ64" s="76">
        <f>$AD$4</f>
        <v>0.14222222222222219</v>
      </c>
      <c r="CA64" s="76">
        <f>$AE$4</f>
        <v>-8.8888888888888871E-3</v>
      </c>
      <c r="CB64" s="76">
        <v>0</v>
      </c>
      <c r="CC64" s="76">
        <v>0</v>
      </c>
      <c r="CD64" s="76">
        <v>0</v>
      </c>
      <c r="CE64" s="76">
        <v>0</v>
      </c>
      <c r="CF64" s="76">
        <v>0</v>
      </c>
      <c r="CG64" s="76">
        <v>0</v>
      </c>
      <c r="CH64" s="76">
        <v>0</v>
      </c>
      <c r="CI64" s="76">
        <v>0</v>
      </c>
      <c r="CJ64" s="76">
        <f>$AA$5</f>
        <v>1.0038156192694148</v>
      </c>
      <c r="CK64" s="76">
        <f>$AB$5</f>
        <v>-4.0610499083106379</v>
      </c>
      <c r="CL64" s="76">
        <f>$AC$5</f>
        <v>6.1240685780824471</v>
      </c>
      <c r="CM64" s="76">
        <f>$AD$5</f>
        <v>-4.0610499083106379</v>
      </c>
      <c r="CN64" s="76">
        <f>$AE$5</f>
        <v>1.0038156192694148</v>
      </c>
      <c r="CO64" s="76">
        <v>0</v>
      </c>
      <c r="CP64" s="76">
        <v>0</v>
      </c>
      <c r="CQ64" s="76">
        <v>0</v>
      </c>
      <c r="CR64" s="76">
        <v>0</v>
      </c>
      <c r="CS64" s="76">
        <v>0</v>
      </c>
      <c r="CT64" s="76">
        <v>0</v>
      </c>
      <c r="CU64" s="76">
        <v>0</v>
      </c>
      <c r="CV64" s="76">
        <v>0</v>
      </c>
      <c r="CW64" s="76">
        <f>$AA$6</f>
        <v>-8.8888888888888871E-3</v>
      </c>
      <c r="CX64" s="76">
        <f>$AB$6</f>
        <v>0.14222222222222219</v>
      </c>
      <c r="CY64" s="76">
        <f>$AC$6</f>
        <v>-0.27306666666666674</v>
      </c>
      <c r="CZ64" s="76">
        <f>$AD$6</f>
        <v>0.14222222222222219</v>
      </c>
      <c r="DA64" s="76">
        <f>$AE$6</f>
        <v>-8.8888888888888871E-3</v>
      </c>
      <c r="DB64" s="76">
        <v>0</v>
      </c>
      <c r="DC64" s="76">
        <v>0</v>
      </c>
      <c r="DD64" s="76">
        <v>0</v>
      </c>
      <c r="DE64" s="76">
        <v>0</v>
      </c>
      <c r="DF64" s="76">
        <v>0</v>
      </c>
      <c r="DG64" s="76">
        <v>0</v>
      </c>
      <c r="DH64" s="76">
        <v>0</v>
      </c>
      <c r="DI64" s="76">
        <v>0</v>
      </c>
      <c r="DJ64" s="76">
        <f>$AA$7</f>
        <v>5.5555555555555545E-4</v>
      </c>
      <c r="DK64" s="76">
        <f>$AB$7</f>
        <v>-8.8888888888888871E-3</v>
      </c>
      <c r="DL64" s="76">
        <f>$AC$7</f>
        <v>1.8266666666666671E-2</v>
      </c>
      <c r="DM64" s="76">
        <f>$AD$7</f>
        <v>-8.8888888888888871E-3</v>
      </c>
      <c r="DN64" s="76">
        <f>$AE$7</f>
        <v>5.5555555555555545E-4</v>
      </c>
      <c r="DO64" s="76">
        <v>0</v>
      </c>
      <c r="DP64" s="76">
        <v>0</v>
      </c>
      <c r="DQ64" s="76">
        <v>0</v>
      </c>
      <c r="DR64" s="76">
        <v>0</v>
      </c>
      <c r="DS64" s="76">
        <v>0</v>
      </c>
      <c r="DT64" s="76">
        <v>0</v>
      </c>
      <c r="DU64" s="76">
        <v>0</v>
      </c>
      <c r="DV64" s="76">
        <v>0</v>
      </c>
      <c r="DW64" s="76">
        <v>0</v>
      </c>
      <c r="DX64" s="76">
        <v>0</v>
      </c>
      <c r="DY64" s="76">
        <v>0</v>
      </c>
      <c r="DZ64" s="76">
        <v>0</v>
      </c>
      <c r="EA64" s="76">
        <v>0</v>
      </c>
      <c r="EB64" s="76">
        <v>0</v>
      </c>
      <c r="EC64" s="76">
        <v>0</v>
      </c>
      <c r="ED64" s="76">
        <v>0</v>
      </c>
      <c r="EE64" s="76">
        <v>0</v>
      </c>
      <c r="EF64" s="76">
        <v>0</v>
      </c>
      <c r="EG64" s="76">
        <v>0</v>
      </c>
      <c r="EH64" s="76">
        <v>0</v>
      </c>
      <c r="EI64" s="76">
        <v>0</v>
      </c>
      <c r="EJ64" s="76">
        <v>0</v>
      </c>
      <c r="EK64" s="76">
        <v>0</v>
      </c>
      <c r="EL64" s="76">
        <v>0</v>
      </c>
      <c r="EM64" s="76">
        <v>0</v>
      </c>
      <c r="EN64" s="76">
        <v>0</v>
      </c>
      <c r="EO64" s="76">
        <v>0</v>
      </c>
      <c r="EP64" s="76">
        <v>0</v>
      </c>
      <c r="EQ64" s="76">
        <v>0</v>
      </c>
      <c r="ER64" s="76">
        <v>0</v>
      </c>
      <c r="ES64" s="76">
        <v>0</v>
      </c>
      <c r="ET64" s="76">
        <v>0</v>
      </c>
      <c r="EU64" s="77"/>
      <c r="EV64" s="77"/>
      <c r="EW64" s="77"/>
      <c r="EX64" s="77"/>
      <c r="EY64" s="77"/>
      <c r="EZ64" s="77"/>
      <c r="FA64" s="77"/>
      <c r="FB64" s="7">
        <f t="shared" si="0"/>
        <v>2.44140625E-4</v>
      </c>
      <c r="FD64" s="5">
        <v>27</v>
      </c>
      <c r="FE64" s="7">
        <v>0.14439909950350782</v>
      </c>
    </row>
    <row r="65" spans="1:161" x14ac:dyDescent="0.25">
      <c r="A65" s="1" t="s">
        <v>70</v>
      </c>
      <c r="B65" s="76">
        <v>0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0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0</v>
      </c>
      <c r="AC65" s="76">
        <v>0</v>
      </c>
      <c r="AD65" s="76">
        <v>0</v>
      </c>
      <c r="AE65" s="76">
        <v>0</v>
      </c>
      <c r="AF65" s="76">
        <v>0</v>
      </c>
      <c r="AG65" s="76">
        <v>0</v>
      </c>
      <c r="AH65" s="76">
        <v>0</v>
      </c>
      <c r="AI65" s="76">
        <v>0</v>
      </c>
      <c r="AJ65" s="76">
        <v>0</v>
      </c>
      <c r="AK65" s="76">
        <v>0</v>
      </c>
      <c r="AL65" s="76">
        <v>0</v>
      </c>
      <c r="AM65" s="76">
        <v>0</v>
      </c>
      <c r="AN65" s="76">
        <v>0</v>
      </c>
      <c r="AO65" s="76">
        <v>0</v>
      </c>
      <c r="AP65" s="76">
        <v>0</v>
      </c>
      <c r="AQ65" s="76">
        <v>0</v>
      </c>
      <c r="AR65" s="76">
        <v>0</v>
      </c>
      <c r="AS65" s="76">
        <v>0</v>
      </c>
      <c r="AT65" s="76">
        <v>0</v>
      </c>
      <c r="AU65" s="76">
        <v>0</v>
      </c>
      <c r="AV65" s="76">
        <v>0</v>
      </c>
      <c r="AW65" s="76">
        <v>0</v>
      </c>
      <c r="AX65" s="76">
        <v>0</v>
      </c>
      <c r="AY65" s="76">
        <v>0</v>
      </c>
      <c r="AZ65" s="76">
        <v>0</v>
      </c>
      <c r="BA65" s="76">
        <v>0</v>
      </c>
      <c r="BB65" s="76">
        <v>0</v>
      </c>
      <c r="BC65" s="76">
        <v>0</v>
      </c>
      <c r="BD65" s="76">
        <v>0</v>
      </c>
      <c r="BE65" s="76">
        <v>0</v>
      </c>
      <c r="BF65" s="76">
        <v>0</v>
      </c>
      <c r="BG65" s="76">
        <v>0</v>
      </c>
      <c r="BH65" s="76">
        <v>0</v>
      </c>
      <c r="BI65" s="76">
        <v>0</v>
      </c>
      <c r="BJ65" s="76">
        <v>0</v>
      </c>
      <c r="BK65" s="76">
        <f>$AA$3</f>
        <v>5.5555555555555545E-4</v>
      </c>
      <c r="BL65" s="76">
        <f>$AB$3</f>
        <v>-8.8888888888888871E-3</v>
      </c>
      <c r="BM65" s="76">
        <f>$AC$3</f>
        <v>1.8266666666666671E-2</v>
      </c>
      <c r="BN65" s="76">
        <f>$AD$3</f>
        <v>-8.8888888888888871E-3</v>
      </c>
      <c r="BO65" s="76">
        <f>$AE$3</f>
        <v>5.5555555555555545E-4</v>
      </c>
      <c r="BP65" s="76">
        <v>0</v>
      </c>
      <c r="BQ65" s="76">
        <v>0</v>
      </c>
      <c r="BR65" s="76">
        <v>0</v>
      </c>
      <c r="BS65" s="76">
        <v>0</v>
      </c>
      <c r="BT65" s="76">
        <v>0</v>
      </c>
      <c r="BU65" s="76">
        <v>0</v>
      </c>
      <c r="BV65" s="76">
        <v>0</v>
      </c>
      <c r="BW65" s="76">
        <v>0</v>
      </c>
      <c r="BX65" s="76">
        <f>$AA$4</f>
        <v>-8.8888888888888871E-3</v>
      </c>
      <c r="BY65" s="76">
        <f>$AB$4</f>
        <v>0.14222222222222219</v>
      </c>
      <c r="BZ65" s="76">
        <f>$AC$4</f>
        <v>-0.27306666666666674</v>
      </c>
      <c r="CA65" s="76">
        <f>$AD$4</f>
        <v>0.14222222222222219</v>
      </c>
      <c r="CB65" s="76">
        <f>$AE$4</f>
        <v>-8.8888888888888871E-3</v>
      </c>
      <c r="CC65" s="76">
        <v>0</v>
      </c>
      <c r="CD65" s="76">
        <v>0</v>
      </c>
      <c r="CE65" s="76">
        <v>0</v>
      </c>
      <c r="CF65" s="76">
        <v>0</v>
      </c>
      <c r="CG65" s="76">
        <v>0</v>
      </c>
      <c r="CH65" s="76">
        <v>0</v>
      </c>
      <c r="CI65" s="76">
        <v>0</v>
      </c>
      <c r="CJ65" s="76">
        <v>0</v>
      </c>
      <c r="CK65" s="76">
        <f>$AA$5</f>
        <v>1.0038156192694148</v>
      </c>
      <c r="CL65" s="76">
        <f>$AB$5</f>
        <v>-4.0610499083106379</v>
      </c>
      <c r="CM65" s="76">
        <f>$AC$5</f>
        <v>6.1240685780824471</v>
      </c>
      <c r="CN65" s="76">
        <f>$AD$5</f>
        <v>-4.0610499083106379</v>
      </c>
      <c r="CO65" s="76">
        <f>$AE$5</f>
        <v>1.0038156192694148</v>
      </c>
      <c r="CP65" s="76">
        <v>0</v>
      </c>
      <c r="CQ65" s="76">
        <v>0</v>
      </c>
      <c r="CR65" s="76">
        <v>0</v>
      </c>
      <c r="CS65" s="76">
        <v>0</v>
      </c>
      <c r="CT65" s="76">
        <v>0</v>
      </c>
      <c r="CU65" s="76">
        <v>0</v>
      </c>
      <c r="CV65" s="76">
        <v>0</v>
      </c>
      <c r="CW65" s="76">
        <v>0</v>
      </c>
      <c r="CX65" s="76">
        <f>$AA$6</f>
        <v>-8.8888888888888871E-3</v>
      </c>
      <c r="CY65" s="76">
        <f>$AB$6</f>
        <v>0.14222222222222219</v>
      </c>
      <c r="CZ65" s="76">
        <f>$AC$6</f>
        <v>-0.27306666666666674</v>
      </c>
      <c r="DA65" s="76">
        <f>$AD$6</f>
        <v>0.14222222222222219</v>
      </c>
      <c r="DB65" s="76">
        <f>$AE$6</f>
        <v>-8.8888888888888871E-3</v>
      </c>
      <c r="DC65" s="76">
        <v>0</v>
      </c>
      <c r="DD65" s="76">
        <v>0</v>
      </c>
      <c r="DE65" s="76">
        <v>0</v>
      </c>
      <c r="DF65" s="76">
        <v>0</v>
      </c>
      <c r="DG65" s="76">
        <v>0</v>
      </c>
      <c r="DH65" s="76">
        <v>0</v>
      </c>
      <c r="DI65" s="76">
        <v>0</v>
      </c>
      <c r="DJ65" s="76">
        <v>0</v>
      </c>
      <c r="DK65" s="76">
        <f>$AA$7</f>
        <v>5.5555555555555545E-4</v>
      </c>
      <c r="DL65" s="76">
        <f>$AB$7</f>
        <v>-8.8888888888888871E-3</v>
      </c>
      <c r="DM65" s="76">
        <f>$AC$7</f>
        <v>1.8266666666666671E-2</v>
      </c>
      <c r="DN65" s="76">
        <f>$AD$7</f>
        <v>-8.8888888888888871E-3</v>
      </c>
      <c r="DO65" s="76">
        <f>$AE$7</f>
        <v>5.5555555555555545E-4</v>
      </c>
      <c r="DP65" s="76">
        <v>0</v>
      </c>
      <c r="DQ65" s="76">
        <v>0</v>
      </c>
      <c r="DR65" s="76">
        <v>0</v>
      </c>
      <c r="DS65" s="76">
        <v>0</v>
      </c>
      <c r="DT65" s="76">
        <v>0</v>
      </c>
      <c r="DU65" s="76">
        <v>0</v>
      </c>
      <c r="DV65" s="76">
        <v>0</v>
      </c>
      <c r="DW65" s="76">
        <v>0</v>
      </c>
      <c r="DX65" s="76">
        <v>0</v>
      </c>
      <c r="DY65" s="76">
        <v>0</v>
      </c>
      <c r="DZ65" s="76">
        <v>0</v>
      </c>
      <c r="EA65" s="76">
        <v>0</v>
      </c>
      <c r="EB65" s="76">
        <v>0</v>
      </c>
      <c r="EC65" s="76">
        <v>0</v>
      </c>
      <c r="ED65" s="76">
        <v>0</v>
      </c>
      <c r="EE65" s="76">
        <v>0</v>
      </c>
      <c r="EF65" s="76">
        <v>0</v>
      </c>
      <c r="EG65" s="76">
        <v>0</v>
      </c>
      <c r="EH65" s="76">
        <v>0</v>
      </c>
      <c r="EI65" s="76">
        <v>0</v>
      </c>
      <c r="EJ65" s="76">
        <v>0</v>
      </c>
      <c r="EK65" s="76">
        <v>0</v>
      </c>
      <c r="EL65" s="76">
        <v>0</v>
      </c>
      <c r="EM65" s="76">
        <v>0</v>
      </c>
      <c r="EN65" s="76">
        <v>0</v>
      </c>
      <c r="EO65" s="76">
        <v>0</v>
      </c>
      <c r="EP65" s="76">
        <v>0</v>
      </c>
      <c r="EQ65" s="76">
        <v>0</v>
      </c>
      <c r="ER65" s="76">
        <v>0</v>
      </c>
      <c r="ES65" s="76">
        <v>0</v>
      </c>
      <c r="ET65" s="76">
        <v>0</v>
      </c>
      <c r="EU65" s="77"/>
      <c r="EV65" s="77"/>
      <c r="EW65" s="77"/>
      <c r="EX65" s="77"/>
      <c r="EY65" s="77"/>
      <c r="EZ65" s="77"/>
      <c r="FA65" s="77"/>
      <c r="FB65" s="7">
        <f t="shared" si="0"/>
        <v>2.44140625E-4</v>
      </c>
      <c r="FD65" s="5">
        <v>28</v>
      </c>
      <c r="FE65" s="7">
        <v>7.8194555742464381E-2</v>
      </c>
    </row>
    <row r="66" spans="1:161" x14ac:dyDescent="0.25">
      <c r="A66" s="1" t="s">
        <v>142</v>
      </c>
      <c r="B66" s="76">
        <v>0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  <c r="K66" s="76">
        <v>0</v>
      </c>
      <c r="L66" s="76">
        <v>0</v>
      </c>
      <c r="M66" s="76">
        <v>0</v>
      </c>
      <c r="N66" s="76">
        <v>0</v>
      </c>
      <c r="O66" s="76">
        <v>0</v>
      </c>
      <c r="P66" s="76">
        <v>0</v>
      </c>
      <c r="Q66" s="76">
        <v>0</v>
      </c>
      <c r="R66" s="76">
        <v>0</v>
      </c>
      <c r="S66" s="76">
        <v>0</v>
      </c>
      <c r="T66" s="76">
        <v>0</v>
      </c>
      <c r="U66" s="76">
        <v>0</v>
      </c>
      <c r="V66" s="76">
        <v>0</v>
      </c>
      <c r="W66" s="76">
        <v>0</v>
      </c>
      <c r="X66" s="76">
        <v>0</v>
      </c>
      <c r="Y66" s="76">
        <v>0</v>
      </c>
      <c r="Z66" s="76">
        <v>0</v>
      </c>
      <c r="AA66" s="76">
        <v>0</v>
      </c>
      <c r="AB66" s="76">
        <v>0</v>
      </c>
      <c r="AC66" s="76">
        <v>0</v>
      </c>
      <c r="AD66" s="76">
        <v>0</v>
      </c>
      <c r="AE66" s="76">
        <v>0</v>
      </c>
      <c r="AF66" s="76">
        <v>0</v>
      </c>
      <c r="AG66" s="76">
        <v>0</v>
      </c>
      <c r="AH66" s="76">
        <v>0</v>
      </c>
      <c r="AI66" s="76">
        <v>0</v>
      </c>
      <c r="AJ66" s="76">
        <v>0</v>
      </c>
      <c r="AK66" s="76">
        <v>0</v>
      </c>
      <c r="AL66" s="76">
        <v>0</v>
      </c>
      <c r="AM66" s="76">
        <v>0</v>
      </c>
      <c r="AN66" s="76">
        <v>0</v>
      </c>
      <c r="AO66" s="76">
        <v>0</v>
      </c>
      <c r="AP66" s="76">
        <v>0</v>
      </c>
      <c r="AQ66" s="76">
        <v>0</v>
      </c>
      <c r="AR66" s="76">
        <v>0</v>
      </c>
      <c r="AS66" s="76">
        <v>0</v>
      </c>
      <c r="AT66" s="76">
        <v>0</v>
      </c>
      <c r="AU66" s="76">
        <v>0</v>
      </c>
      <c r="AV66" s="76">
        <v>0</v>
      </c>
      <c r="AW66" s="76">
        <v>0</v>
      </c>
      <c r="AX66" s="76">
        <v>0</v>
      </c>
      <c r="AY66" s="76">
        <v>0</v>
      </c>
      <c r="AZ66" s="76">
        <v>0</v>
      </c>
      <c r="BA66" s="76">
        <v>0</v>
      </c>
      <c r="BB66" s="76">
        <v>0</v>
      </c>
      <c r="BC66" s="76">
        <v>0</v>
      </c>
      <c r="BD66" s="76">
        <v>0</v>
      </c>
      <c r="BE66" s="76">
        <v>0</v>
      </c>
      <c r="BF66" s="76">
        <v>0</v>
      </c>
      <c r="BG66" s="76">
        <v>0</v>
      </c>
      <c r="BH66" s="76">
        <v>0</v>
      </c>
      <c r="BI66" s="76">
        <v>0</v>
      </c>
      <c r="BJ66" s="76">
        <v>0</v>
      </c>
      <c r="BK66" s="76">
        <v>0</v>
      </c>
      <c r="BL66" s="76">
        <f>$AA$3</f>
        <v>5.5555555555555545E-4</v>
      </c>
      <c r="BM66" s="76">
        <f>$AB$3</f>
        <v>-8.8888888888888871E-3</v>
      </c>
      <c r="BN66" s="76">
        <f>$AC$3</f>
        <v>1.8266666666666671E-2</v>
      </c>
      <c r="BO66" s="76">
        <f>$AD$3</f>
        <v>-8.8888888888888871E-3</v>
      </c>
      <c r="BP66" s="76">
        <f>$AE$3</f>
        <v>5.5555555555555545E-4</v>
      </c>
      <c r="BQ66" s="76">
        <v>0</v>
      </c>
      <c r="BR66" s="76">
        <v>0</v>
      </c>
      <c r="BS66" s="76">
        <v>0</v>
      </c>
      <c r="BT66" s="76">
        <v>0</v>
      </c>
      <c r="BU66" s="76">
        <v>0</v>
      </c>
      <c r="BV66" s="76">
        <v>0</v>
      </c>
      <c r="BW66" s="76">
        <v>0</v>
      </c>
      <c r="BX66" s="76">
        <v>0</v>
      </c>
      <c r="BY66" s="76">
        <f>$AA$4</f>
        <v>-8.8888888888888871E-3</v>
      </c>
      <c r="BZ66" s="76">
        <f>$AB$4</f>
        <v>0.14222222222222219</v>
      </c>
      <c r="CA66" s="76">
        <f>$AC$4</f>
        <v>-0.27306666666666674</v>
      </c>
      <c r="CB66" s="76">
        <f>$AD$4</f>
        <v>0.14222222222222219</v>
      </c>
      <c r="CC66" s="76">
        <f>$AE$4</f>
        <v>-8.8888888888888871E-3</v>
      </c>
      <c r="CD66" s="76">
        <v>0</v>
      </c>
      <c r="CE66" s="76">
        <v>0</v>
      </c>
      <c r="CF66" s="76">
        <v>0</v>
      </c>
      <c r="CG66" s="76">
        <v>0</v>
      </c>
      <c r="CH66" s="76">
        <v>0</v>
      </c>
      <c r="CI66" s="76">
        <v>0</v>
      </c>
      <c r="CJ66" s="76">
        <v>0</v>
      </c>
      <c r="CK66" s="76">
        <v>0</v>
      </c>
      <c r="CL66" s="76">
        <f>$AA$5</f>
        <v>1.0038156192694148</v>
      </c>
      <c r="CM66" s="76">
        <f>$AB$5</f>
        <v>-4.0610499083106379</v>
      </c>
      <c r="CN66" s="76">
        <f>$AC$5</f>
        <v>6.1240685780824471</v>
      </c>
      <c r="CO66" s="76">
        <f>$AD$5</f>
        <v>-4.0610499083106379</v>
      </c>
      <c r="CP66" s="76">
        <f>$AE$5</f>
        <v>1.0038156192694148</v>
      </c>
      <c r="CQ66" s="76">
        <v>0</v>
      </c>
      <c r="CR66" s="76">
        <v>0</v>
      </c>
      <c r="CS66" s="76">
        <v>0</v>
      </c>
      <c r="CT66" s="76">
        <v>0</v>
      </c>
      <c r="CU66" s="76">
        <v>0</v>
      </c>
      <c r="CV66" s="76">
        <v>0</v>
      </c>
      <c r="CW66" s="76">
        <v>0</v>
      </c>
      <c r="CX66" s="76">
        <v>0</v>
      </c>
      <c r="CY66" s="76">
        <f>$AA$6</f>
        <v>-8.8888888888888871E-3</v>
      </c>
      <c r="CZ66" s="76">
        <f>$AB$6</f>
        <v>0.14222222222222219</v>
      </c>
      <c r="DA66" s="76">
        <f>$AC$6</f>
        <v>-0.27306666666666674</v>
      </c>
      <c r="DB66" s="76">
        <f>$AD$6</f>
        <v>0.14222222222222219</v>
      </c>
      <c r="DC66" s="76">
        <f>$AE$6</f>
        <v>-8.8888888888888871E-3</v>
      </c>
      <c r="DD66" s="76">
        <v>0</v>
      </c>
      <c r="DE66" s="76">
        <v>0</v>
      </c>
      <c r="DF66" s="76">
        <v>0</v>
      </c>
      <c r="DG66" s="76">
        <v>0</v>
      </c>
      <c r="DH66" s="76">
        <v>0</v>
      </c>
      <c r="DI66" s="76">
        <v>0</v>
      </c>
      <c r="DJ66" s="76">
        <v>0</v>
      </c>
      <c r="DK66" s="76">
        <v>0</v>
      </c>
      <c r="DL66" s="76">
        <f>$AA$7</f>
        <v>5.5555555555555545E-4</v>
      </c>
      <c r="DM66" s="76">
        <f>$AB$7</f>
        <v>-8.8888888888888871E-3</v>
      </c>
      <c r="DN66" s="76">
        <f>$AC$7</f>
        <v>1.8266666666666671E-2</v>
      </c>
      <c r="DO66" s="76">
        <f>$AD$7</f>
        <v>-8.8888888888888871E-3</v>
      </c>
      <c r="DP66" s="76">
        <f>$AE$7</f>
        <v>5.5555555555555545E-4</v>
      </c>
      <c r="DQ66" s="76">
        <v>0</v>
      </c>
      <c r="DR66" s="76">
        <v>0</v>
      </c>
      <c r="DS66" s="76">
        <v>0</v>
      </c>
      <c r="DT66" s="76">
        <v>0</v>
      </c>
      <c r="DU66" s="76">
        <v>0</v>
      </c>
      <c r="DV66" s="76">
        <v>0</v>
      </c>
      <c r="DW66" s="76">
        <v>0</v>
      </c>
      <c r="DX66" s="76">
        <v>0</v>
      </c>
      <c r="DY66" s="76">
        <v>0</v>
      </c>
      <c r="DZ66" s="76">
        <v>0</v>
      </c>
      <c r="EA66" s="76">
        <v>0</v>
      </c>
      <c r="EB66" s="76">
        <v>0</v>
      </c>
      <c r="EC66" s="76">
        <v>0</v>
      </c>
      <c r="ED66" s="76">
        <v>0</v>
      </c>
      <c r="EE66" s="76">
        <v>0</v>
      </c>
      <c r="EF66" s="76">
        <v>0</v>
      </c>
      <c r="EG66" s="76">
        <v>0</v>
      </c>
      <c r="EH66" s="76">
        <v>0</v>
      </c>
      <c r="EI66" s="76">
        <v>0</v>
      </c>
      <c r="EJ66" s="76">
        <v>0</v>
      </c>
      <c r="EK66" s="76">
        <v>0</v>
      </c>
      <c r="EL66" s="76">
        <v>0</v>
      </c>
      <c r="EM66" s="76">
        <v>0</v>
      </c>
      <c r="EN66" s="76">
        <v>0</v>
      </c>
      <c r="EO66" s="76">
        <v>0</v>
      </c>
      <c r="EP66" s="76">
        <v>0</v>
      </c>
      <c r="EQ66" s="76">
        <v>0</v>
      </c>
      <c r="ER66" s="76">
        <v>0</v>
      </c>
      <c r="ES66" s="76">
        <v>0</v>
      </c>
      <c r="ET66" s="76">
        <v>0</v>
      </c>
      <c r="EU66" s="77"/>
      <c r="EV66" s="77"/>
      <c r="EW66" s="77"/>
      <c r="EX66" s="77"/>
      <c r="EY66" s="77"/>
      <c r="EZ66" s="77"/>
      <c r="FA66" s="77"/>
      <c r="FB66" s="7">
        <f t="shared" si="0"/>
        <v>2.44140625E-4</v>
      </c>
      <c r="FD66" s="5">
        <v>29</v>
      </c>
      <c r="FE66" s="7">
        <v>-3.1921169381733635E-18</v>
      </c>
    </row>
    <row r="67" spans="1:161" x14ac:dyDescent="0.25">
      <c r="A67" s="1" t="s">
        <v>143</v>
      </c>
      <c r="B67" s="76">
        <v>0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0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6">
        <v>0</v>
      </c>
      <c r="AY67" s="76">
        <v>0</v>
      </c>
      <c r="AZ67" s="76">
        <v>0</v>
      </c>
      <c r="BA67" s="76">
        <v>0</v>
      </c>
      <c r="BB67" s="76">
        <v>0</v>
      </c>
      <c r="BC67" s="76">
        <v>0</v>
      </c>
      <c r="BD67" s="76">
        <v>0</v>
      </c>
      <c r="BE67" s="76">
        <v>0</v>
      </c>
      <c r="BF67" s="76">
        <v>0</v>
      </c>
      <c r="BG67" s="76">
        <v>0</v>
      </c>
      <c r="BH67" s="76">
        <v>0</v>
      </c>
      <c r="BI67" s="76">
        <v>0</v>
      </c>
      <c r="BJ67" s="76">
        <v>0</v>
      </c>
      <c r="BK67" s="76">
        <v>0</v>
      </c>
      <c r="BL67" s="76">
        <v>0</v>
      </c>
      <c r="BM67" s="76">
        <f>$AA$3</f>
        <v>5.5555555555555545E-4</v>
      </c>
      <c r="BN67" s="76">
        <f>$AB$3</f>
        <v>-8.8888888888888871E-3</v>
      </c>
      <c r="BO67" s="76">
        <f>$AC$3</f>
        <v>1.8266666666666671E-2</v>
      </c>
      <c r="BP67" s="76">
        <f>$AD$3</f>
        <v>-8.8888888888888871E-3</v>
      </c>
      <c r="BQ67" s="76">
        <f>$AE$3</f>
        <v>5.5555555555555545E-4</v>
      </c>
      <c r="BR67" s="76">
        <v>0</v>
      </c>
      <c r="BS67" s="76">
        <v>0</v>
      </c>
      <c r="BT67" s="76">
        <v>0</v>
      </c>
      <c r="BU67" s="76">
        <v>0</v>
      </c>
      <c r="BV67" s="76">
        <v>0</v>
      </c>
      <c r="BW67" s="76">
        <v>0</v>
      </c>
      <c r="BX67" s="76">
        <v>0</v>
      </c>
      <c r="BY67" s="76">
        <v>0</v>
      </c>
      <c r="BZ67" s="76">
        <f>$AA$4</f>
        <v>-8.8888888888888871E-3</v>
      </c>
      <c r="CA67" s="76">
        <f>$AB$4</f>
        <v>0.14222222222222219</v>
      </c>
      <c r="CB67" s="76">
        <f>$AC$4</f>
        <v>-0.27306666666666674</v>
      </c>
      <c r="CC67" s="76">
        <f>$AD$4</f>
        <v>0.14222222222222219</v>
      </c>
      <c r="CD67" s="76">
        <f>$AE$4</f>
        <v>-8.8888888888888871E-3</v>
      </c>
      <c r="CE67" s="76">
        <v>0</v>
      </c>
      <c r="CF67" s="76">
        <v>0</v>
      </c>
      <c r="CG67" s="76">
        <v>0</v>
      </c>
      <c r="CH67" s="76">
        <v>0</v>
      </c>
      <c r="CI67" s="76">
        <v>0</v>
      </c>
      <c r="CJ67" s="76">
        <v>0</v>
      </c>
      <c r="CK67" s="76">
        <v>0</v>
      </c>
      <c r="CL67" s="76">
        <v>0</v>
      </c>
      <c r="CM67" s="76">
        <f>$AA$5</f>
        <v>1.0038156192694148</v>
      </c>
      <c r="CN67" s="76">
        <f>$AB$5</f>
        <v>-4.0610499083106379</v>
      </c>
      <c r="CO67" s="76">
        <f>$AC$5</f>
        <v>6.1240685780824471</v>
      </c>
      <c r="CP67" s="76">
        <f>$AD$5</f>
        <v>-4.0610499083106379</v>
      </c>
      <c r="CQ67" s="76">
        <f>$AE$5</f>
        <v>1.0038156192694148</v>
      </c>
      <c r="CR67" s="76">
        <v>0</v>
      </c>
      <c r="CS67" s="76">
        <v>0</v>
      </c>
      <c r="CT67" s="76">
        <v>0</v>
      </c>
      <c r="CU67" s="76">
        <v>0</v>
      </c>
      <c r="CV67" s="76">
        <v>0</v>
      </c>
      <c r="CW67" s="76">
        <v>0</v>
      </c>
      <c r="CX67" s="76">
        <v>0</v>
      </c>
      <c r="CY67" s="76">
        <v>0</v>
      </c>
      <c r="CZ67" s="76">
        <f>$AA$6</f>
        <v>-8.8888888888888871E-3</v>
      </c>
      <c r="DA67" s="76">
        <f>$AB$6</f>
        <v>0.14222222222222219</v>
      </c>
      <c r="DB67" s="76">
        <f>$AC$6</f>
        <v>-0.27306666666666674</v>
      </c>
      <c r="DC67" s="76">
        <f>$AD$6</f>
        <v>0.14222222222222219</v>
      </c>
      <c r="DD67" s="76">
        <f>$AE$6</f>
        <v>-8.8888888888888871E-3</v>
      </c>
      <c r="DE67" s="76">
        <v>0</v>
      </c>
      <c r="DF67" s="76">
        <v>0</v>
      </c>
      <c r="DG67" s="76">
        <v>0</v>
      </c>
      <c r="DH67" s="76">
        <v>0</v>
      </c>
      <c r="DI67" s="76">
        <v>0</v>
      </c>
      <c r="DJ67" s="76">
        <v>0</v>
      </c>
      <c r="DK67" s="76">
        <v>0</v>
      </c>
      <c r="DL67" s="76">
        <v>0</v>
      </c>
      <c r="DM67" s="76">
        <f>$AA$7</f>
        <v>5.5555555555555545E-4</v>
      </c>
      <c r="DN67" s="76">
        <f>$AB$7</f>
        <v>-8.8888888888888871E-3</v>
      </c>
      <c r="DO67" s="76">
        <f>$AC$7</f>
        <v>1.8266666666666671E-2</v>
      </c>
      <c r="DP67" s="76">
        <f>$AD$7</f>
        <v>-8.8888888888888871E-3</v>
      </c>
      <c r="DQ67" s="76">
        <f>$AE$7</f>
        <v>5.5555555555555545E-4</v>
      </c>
      <c r="DR67" s="76">
        <v>0</v>
      </c>
      <c r="DS67" s="76">
        <v>0</v>
      </c>
      <c r="DT67" s="76">
        <v>0</v>
      </c>
      <c r="DU67" s="76">
        <v>0</v>
      </c>
      <c r="DV67" s="76">
        <v>0</v>
      </c>
      <c r="DW67" s="76">
        <v>0</v>
      </c>
      <c r="DX67" s="76">
        <v>0</v>
      </c>
      <c r="DY67" s="76">
        <v>0</v>
      </c>
      <c r="DZ67" s="76">
        <v>0</v>
      </c>
      <c r="EA67" s="76">
        <v>0</v>
      </c>
      <c r="EB67" s="76">
        <v>0</v>
      </c>
      <c r="EC67" s="76">
        <v>0</v>
      </c>
      <c r="ED67" s="76">
        <v>0</v>
      </c>
      <c r="EE67" s="76">
        <v>0</v>
      </c>
      <c r="EF67" s="76">
        <v>0</v>
      </c>
      <c r="EG67" s="76">
        <v>0</v>
      </c>
      <c r="EH67" s="76">
        <v>0</v>
      </c>
      <c r="EI67" s="76">
        <v>0</v>
      </c>
      <c r="EJ67" s="76">
        <v>0</v>
      </c>
      <c r="EK67" s="76">
        <v>0</v>
      </c>
      <c r="EL67" s="76">
        <v>0</v>
      </c>
      <c r="EM67" s="76">
        <v>0</v>
      </c>
      <c r="EN67" s="76">
        <v>0</v>
      </c>
      <c r="EO67" s="76">
        <v>0</v>
      </c>
      <c r="EP67" s="76">
        <v>0</v>
      </c>
      <c r="EQ67" s="76">
        <v>0</v>
      </c>
      <c r="ER67" s="76">
        <v>0</v>
      </c>
      <c r="ES67" s="76">
        <v>0</v>
      </c>
      <c r="ET67" s="76">
        <v>0</v>
      </c>
      <c r="EU67" s="77"/>
      <c r="EV67" s="77"/>
      <c r="EW67" s="77"/>
      <c r="EX67" s="77"/>
      <c r="EY67" s="77"/>
      <c r="EZ67" s="77"/>
      <c r="FA67" s="77"/>
      <c r="FB67" s="7">
        <f t="shared" si="0"/>
        <v>2.44140625E-4</v>
      </c>
      <c r="FD67" s="5" t="str">
        <v>29a</v>
      </c>
      <c r="FE67" s="7">
        <v>-7.8194555742464353E-2</v>
      </c>
    </row>
    <row r="68" spans="1:161" x14ac:dyDescent="0.25">
      <c r="A68" s="1" t="s">
        <v>77</v>
      </c>
      <c r="B68" s="76">
        <v>0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f>$AK$3</f>
        <v>1.6000000000000001E-3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f>$AJ$4</f>
        <v>0.08</v>
      </c>
      <c r="CG68" s="76">
        <f>$AK$4</f>
        <v>-0.16639999999999999</v>
      </c>
      <c r="CH68" s="76">
        <f>$AL$4</f>
        <v>0.08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f>$AI$5</f>
        <v>1</v>
      </c>
      <c r="CS68" s="76">
        <f>$AJ$5</f>
        <v>-4.0057874312329789</v>
      </c>
      <c r="CT68" s="76">
        <f>$AK$5</f>
        <v>6.0211748624659576</v>
      </c>
      <c r="CU68" s="76">
        <f>$AL$5</f>
        <v>-4.0057874312329789</v>
      </c>
      <c r="CV68" s="76">
        <f>$AM$5</f>
        <v>1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f>$AJ$6</f>
        <v>0.08</v>
      </c>
      <c r="DG68" s="76">
        <f>$AK$6</f>
        <v>-0.16639999999999999</v>
      </c>
      <c r="DH68" s="76">
        <f>$AL$6</f>
        <v>0.08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f>$AK$7</f>
        <v>1.6000000000000001E-3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7"/>
      <c r="EV68" s="77"/>
      <c r="EW68" s="77"/>
      <c r="EX68" s="77"/>
      <c r="EY68" s="77"/>
      <c r="EZ68" s="77"/>
      <c r="FA68" s="77"/>
      <c r="FB68" s="7">
        <f t="shared" si="0"/>
        <v>2.44140625E-4</v>
      </c>
      <c r="FD68" s="5" t="str">
        <v>29b</v>
      </c>
      <c r="FE68" s="7">
        <v>-0.14415659994879387</v>
      </c>
    </row>
    <row r="69" spans="1:161" x14ac:dyDescent="0.25">
      <c r="A69" s="1" t="s">
        <v>71</v>
      </c>
      <c r="B69" s="76">
        <v>0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0</v>
      </c>
      <c r="T69" s="76">
        <v>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0</v>
      </c>
      <c r="AC69" s="76">
        <v>0</v>
      </c>
      <c r="AD69" s="76">
        <v>0</v>
      </c>
      <c r="AE69" s="76">
        <v>0</v>
      </c>
      <c r="AF69" s="76">
        <v>0</v>
      </c>
      <c r="AG69" s="76">
        <v>0</v>
      </c>
      <c r="AH69" s="76">
        <v>0</v>
      </c>
      <c r="AI69" s="76">
        <v>0</v>
      </c>
      <c r="AJ69" s="76">
        <v>0</v>
      </c>
      <c r="AK69" s="76">
        <v>0</v>
      </c>
      <c r="AL69" s="76">
        <v>0</v>
      </c>
      <c r="AM69" s="76">
        <v>0</v>
      </c>
      <c r="AN69" s="76">
        <v>0</v>
      </c>
      <c r="AO69" s="76">
        <v>0</v>
      </c>
      <c r="AP69" s="76">
        <v>0</v>
      </c>
      <c r="AQ69" s="76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6">
        <v>0</v>
      </c>
      <c r="BC69" s="76">
        <v>0</v>
      </c>
      <c r="BD69" s="76">
        <v>0</v>
      </c>
      <c r="BE69" s="76">
        <v>0</v>
      </c>
      <c r="BF69" s="76">
        <v>0</v>
      </c>
      <c r="BG69" s="76">
        <v>0</v>
      </c>
      <c r="BH69" s="76">
        <v>0</v>
      </c>
      <c r="BI69" s="76">
        <v>0</v>
      </c>
      <c r="BJ69" s="76">
        <v>0</v>
      </c>
      <c r="BK69" s="76">
        <v>0</v>
      </c>
      <c r="BL69" s="76">
        <v>0</v>
      </c>
      <c r="BM69" s="76">
        <v>0</v>
      </c>
      <c r="BN69" s="76">
        <v>0</v>
      </c>
      <c r="BO69" s="76">
        <v>0</v>
      </c>
      <c r="BP69" s="76">
        <v>0</v>
      </c>
      <c r="BQ69" s="76">
        <v>0</v>
      </c>
      <c r="BR69" s="76">
        <v>0</v>
      </c>
      <c r="BS69" s="76">
        <f>$AA$3</f>
        <v>5.5555555555555545E-4</v>
      </c>
      <c r="BT69" s="76">
        <f>$AB$3</f>
        <v>-8.8888888888888871E-3</v>
      </c>
      <c r="BU69" s="76">
        <f>$AC$3</f>
        <v>1.8266666666666671E-2</v>
      </c>
      <c r="BV69" s="76">
        <f>$AD$3</f>
        <v>-8.8888888888888871E-3</v>
      </c>
      <c r="BW69" s="76">
        <f>$AE$3</f>
        <v>5.5555555555555545E-4</v>
      </c>
      <c r="BX69" s="76">
        <v>0</v>
      </c>
      <c r="BY69" s="76">
        <v>0</v>
      </c>
      <c r="BZ69" s="76">
        <v>0</v>
      </c>
      <c r="CA69" s="76">
        <v>0</v>
      </c>
      <c r="CB69" s="76">
        <v>0</v>
      </c>
      <c r="CC69" s="76">
        <v>0</v>
      </c>
      <c r="CD69" s="76">
        <v>0</v>
      </c>
      <c r="CE69" s="76">
        <v>0</v>
      </c>
      <c r="CF69" s="76">
        <f>$AA$4</f>
        <v>-8.8888888888888871E-3</v>
      </c>
      <c r="CG69" s="76">
        <f>$AB$4</f>
        <v>0.14222222222222219</v>
      </c>
      <c r="CH69" s="76">
        <f>$AC$4</f>
        <v>-0.27306666666666674</v>
      </c>
      <c r="CI69" s="76">
        <f>$AD$4</f>
        <v>0.14222222222222219</v>
      </c>
      <c r="CJ69" s="76">
        <f>$AE$4</f>
        <v>-8.8888888888888871E-3</v>
      </c>
      <c r="CK69" s="76">
        <v>0</v>
      </c>
      <c r="CL69" s="76">
        <v>0</v>
      </c>
      <c r="CM69" s="76">
        <v>0</v>
      </c>
      <c r="CN69" s="76">
        <v>0</v>
      </c>
      <c r="CO69" s="76">
        <v>0</v>
      </c>
      <c r="CP69" s="76">
        <v>0</v>
      </c>
      <c r="CQ69" s="76">
        <v>0</v>
      </c>
      <c r="CR69" s="76">
        <v>0</v>
      </c>
      <c r="CS69" s="76">
        <f>$AA$5</f>
        <v>1.0038156192694148</v>
      </c>
      <c r="CT69" s="76">
        <f>$AB$5</f>
        <v>-4.0610499083106379</v>
      </c>
      <c r="CU69" s="76">
        <f>$AC$5</f>
        <v>6.1240685780824471</v>
      </c>
      <c r="CV69" s="76">
        <f>$AD$5</f>
        <v>-4.0610499083106379</v>
      </c>
      <c r="CW69" s="76">
        <f>$AE$5</f>
        <v>1.0038156192694148</v>
      </c>
      <c r="CX69" s="76">
        <v>0</v>
      </c>
      <c r="CY69" s="76">
        <v>0</v>
      </c>
      <c r="CZ69" s="76">
        <v>0</v>
      </c>
      <c r="DA69" s="76">
        <v>0</v>
      </c>
      <c r="DB69" s="76">
        <v>0</v>
      </c>
      <c r="DC69" s="76">
        <v>0</v>
      </c>
      <c r="DD69" s="76">
        <v>0</v>
      </c>
      <c r="DE69" s="76">
        <v>0</v>
      </c>
      <c r="DF69" s="76">
        <f>$AA$6</f>
        <v>-8.8888888888888871E-3</v>
      </c>
      <c r="DG69" s="76">
        <f>$AB$6</f>
        <v>0.14222222222222219</v>
      </c>
      <c r="DH69" s="76">
        <f>$AC$6</f>
        <v>-0.27306666666666674</v>
      </c>
      <c r="DI69" s="76">
        <f>$AD$6</f>
        <v>0.14222222222222219</v>
      </c>
      <c r="DJ69" s="76">
        <f>$AE$6</f>
        <v>-8.8888888888888871E-3</v>
      </c>
      <c r="DK69" s="76">
        <v>0</v>
      </c>
      <c r="DL69" s="76">
        <v>0</v>
      </c>
      <c r="DM69" s="76">
        <v>0</v>
      </c>
      <c r="DN69" s="76">
        <v>0</v>
      </c>
      <c r="DO69" s="76">
        <v>0</v>
      </c>
      <c r="DP69" s="76">
        <v>0</v>
      </c>
      <c r="DQ69" s="76">
        <v>0</v>
      </c>
      <c r="DR69" s="76">
        <f>$AA$7</f>
        <v>5.5555555555555545E-4</v>
      </c>
      <c r="DS69" s="76">
        <f>$AB$7</f>
        <v>-8.8888888888888871E-3</v>
      </c>
      <c r="DT69" s="76">
        <f>$AC$7</f>
        <v>1.8266666666666671E-2</v>
      </c>
      <c r="DU69" s="76">
        <f>$AD$7</f>
        <v>-8.8888888888888871E-3</v>
      </c>
      <c r="DV69" s="76">
        <f>$AE$7</f>
        <v>5.5555555555555545E-4</v>
      </c>
      <c r="DW69" s="76">
        <v>0</v>
      </c>
      <c r="DX69" s="76">
        <v>0</v>
      </c>
      <c r="DY69" s="76">
        <v>0</v>
      </c>
      <c r="DZ69" s="76">
        <v>0</v>
      </c>
      <c r="EA69" s="76">
        <v>0</v>
      </c>
      <c r="EB69" s="76">
        <v>0</v>
      </c>
      <c r="EC69" s="76">
        <v>0</v>
      </c>
      <c r="ED69" s="76">
        <v>0</v>
      </c>
      <c r="EE69" s="76">
        <v>0</v>
      </c>
      <c r="EF69" s="76">
        <v>0</v>
      </c>
      <c r="EG69" s="76">
        <v>0</v>
      </c>
      <c r="EH69" s="76">
        <v>0</v>
      </c>
      <c r="EI69" s="76">
        <v>0</v>
      </c>
      <c r="EJ69" s="76">
        <v>0</v>
      </c>
      <c r="EK69" s="76">
        <v>0</v>
      </c>
      <c r="EL69" s="76">
        <v>0</v>
      </c>
      <c r="EM69" s="76">
        <v>0</v>
      </c>
      <c r="EN69" s="76">
        <v>0</v>
      </c>
      <c r="EO69" s="76">
        <v>0</v>
      </c>
      <c r="EP69" s="76">
        <v>0</v>
      </c>
      <c r="EQ69" s="76">
        <v>0</v>
      </c>
      <c r="ER69" s="76">
        <v>0</v>
      </c>
      <c r="ES69" s="76">
        <v>0</v>
      </c>
      <c r="ET69" s="76">
        <v>0</v>
      </c>
      <c r="EU69" s="77"/>
      <c r="EV69" s="77"/>
      <c r="EW69" s="77"/>
      <c r="EX69" s="77"/>
      <c r="EY69" s="77"/>
      <c r="EZ69" s="77"/>
      <c r="FA69" s="77"/>
      <c r="FB69" s="7">
        <f t="shared" si="0"/>
        <v>2.44140625E-4</v>
      </c>
      <c r="FD69" s="5" t="str">
        <v>31b</v>
      </c>
      <c r="FE69" s="7">
        <v>-0.18334393191620077</v>
      </c>
    </row>
    <row r="70" spans="1:161" x14ac:dyDescent="0.25">
      <c r="A70" s="1" t="s">
        <v>72</v>
      </c>
      <c r="B70" s="76">
        <v>0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6">
        <v>0</v>
      </c>
      <c r="L70" s="76">
        <v>0</v>
      </c>
      <c r="M70" s="76">
        <v>0</v>
      </c>
      <c r="N70" s="76">
        <v>0</v>
      </c>
      <c r="O70" s="76">
        <v>0</v>
      </c>
      <c r="P70" s="76">
        <v>0</v>
      </c>
      <c r="Q70" s="76">
        <v>0</v>
      </c>
      <c r="R70" s="76">
        <v>0</v>
      </c>
      <c r="S70" s="76">
        <v>0</v>
      </c>
      <c r="T70" s="76">
        <v>0</v>
      </c>
      <c r="U70" s="76">
        <v>0</v>
      </c>
      <c r="V70" s="76">
        <v>0</v>
      </c>
      <c r="W70" s="76">
        <v>0</v>
      </c>
      <c r="X70" s="76">
        <v>0</v>
      </c>
      <c r="Y70" s="76">
        <v>0</v>
      </c>
      <c r="Z70" s="76">
        <v>0</v>
      </c>
      <c r="AA70" s="76">
        <v>0</v>
      </c>
      <c r="AB70" s="76">
        <v>0</v>
      </c>
      <c r="AC70" s="76">
        <v>0</v>
      </c>
      <c r="AD70" s="76">
        <v>0</v>
      </c>
      <c r="AE70" s="76">
        <v>0</v>
      </c>
      <c r="AF70" s="76">
        <v>0</v>
      </c>
      <c r="AG70" s="76">
        <v>0</v>
      </c>
      <c r="AH70" s="76">
        <v>0</v>
      </c>
      <c r="AI70" s="76">
        <v>0</v>
      </c>
      <c r="AJ70" s="76">
        <v>0</v>
      </c>
      <c r="AK70" s="76">
        <v>0</v>
      </c>
      <c r="AL70" s="76">
        <v>0</v>
      </c>
      <c r="AM70" s="76">
        <v>0</v>
      </c>
      <c r="AN70" s="76">
        <v>0</v>
      </c>
      <c r="AO70" s="76">
        <v>0</v>
      </c>
      <c r="AP70" s="76">
        <v>0</v>
      </c>
      <c r="AQ70" s="76">
        <v>0</v>
      </c>
      <c r="AR70" s="76">
        <v>0</v>
      </c>
      <c r="AS70" s="76">
        <v>0</v>
      </c>
      <c r="AT70" s="76">
        <v>0</v>
      </c>
      <c r="AU70" s="76">
        <v>0</v>
      </c>
      <c r="AV70" s="76">
        <v>0</v>
      </c>
      <c r="AW70" s="76">
        <v>0</v>
      </c>
      <c r="AX70" s="76">
        <v>0</v>
      </c>
      <c r="AY70" s="76">
        <v>0</v>
      </c>
      <c r="AZ70" s="76">
        <v>0</v>
      </c>
      <c r="BA70" s="76">
        <v>0</v>
      </c>
      <c r="BB70" s="76">
        <v>0</v>
      </c>
      <c r="BC70" s="76">
        <v>0</v>
      </c>
      <c r="BD70" s="76">
        <v>0</v>
      </c>
      <c r="BE70" s="76">
        <v>0</v>
      </c>
      <c r="BF70" s="76">
        <v>0</v>
      </c>
      <c r="BG70" s="76">
        <v>0</v>
      </c>
      <c r="BH70" s="76">
        <v>0</v>
      </c>
      <c r="BI70" s="76">
        <v>0</v>
      </c>
      <c r="BJ70" s="76">
        <v>0</v>
      </c>
      <c r="BK70" s="76">
        <v>0</v>
      </c>
      <c r="BL70" s="76">
        <v>0</v>
      </c>
      <c r="BM70" s="76">
        <v>0</v>
      </c>
      <c r="BN70" s="76">
        <v>0</v>
      </c>
      <c r="BO70" s="76">
        <v>0</v>
      </c>
      <c r="BP70" s="76">
        <v>0</v>
      </c>
      <c r="BQ70" s="76">
        <v>0</v>
      </c>
      <c r="BR70" s="76">
        <v>0</v>
      </c>
      <c r="BS70" s="76">
        <v>0</v>
      </c>
      <c r="BT70" s="76">
        <f>$AA$3</f>
        <v>5.5555555555555545E-4</v>
      </c>
      <c r="BU70" s="76">
        <f>$AB$3</f>
        <v>-8.8888888888888871E-3</v>
      </c>
      <c r="BV70" s="76">
        <f>$AC$3</f>
        <v>1.8266666666666671E-2</v>
      </c>
      <c r="BW70" s="76">
        <f>$AD$3</f>
        <v>-8.8888888888888871E-3</v>
      </c>
      <c r="BX70" s="76">
        <f>$AE$3</f>
        <v>5.5555555555555545E-4</v>
      </c>
      <c r="BY70" s="76">
        <v>0</v>
      </c>
      <c r="BZ70" s="76">
        <v>0</v>
      </c>
      <c r="CA70" s="76">
        <v>0</v>
      </c>
      <c r="CB70" s="76">
        <v>0</v>
      </c>
      <c r="CC70" s="76">
        <v>0</v>
      </c>
      <c r="CD70" s="76">
        <v>0</v>
      </c>
      <c r="CE70" s="76">
        <v>0</v>
      </c>
      <c r="CF70" s="76">
        <v>0</v>
      </c>
      <c r="CG70" s="76">
        <f>$AA$4</f>
        <v>-8.8888888888888871E-3</v>
      </c>
      <c r="CH70" s="76">
        <f>$AB$4</f>
        <v>0.14222222222222219</v>
      </c>
      <c r="CI70" s="76">
        <f>$AC$4</f>
        <v>-0.27306666666666674</v>
      </c>
      <c r="CJ70" s="76">
        <f>$AD$4</f>
        <v>0.14222222222222219</v>
      </c>
      <c r="CK70" s="76">
        <f>$AE$4</f>
        <v>-8.8888888888888871E-3</v>
      </c>
      <c r="CL70" s="76">
        <v>0</v>
      </c>
      <c r="CM70" s="76">
        <v>0</v>
      </c>
      <c r="CN70" s="76">
        <v>0</v>
      </c>
      <c r="CO70" s="76">
        <v>0</v>
      </c>
      <c r="CP70" s="76">
        <v>0</v>
      </c>
      <c r="CQ70" s="76">
        <v>0</v>
      </c>
      <c r="CR70" s="76">
        <v>0</v>
      </c>
      <c r="CS70" s="76">
        <v>0</v>
      </c>
      <c r="CT70" s="76">
        <f>$AA$5</f>
        <v>1.0038156192694148</v>
      </c>
      <c r="CU70" s="76">
        <f>$AB$5</f>
        <v>-4.0610499083106379</v>
      </c>
      <c r="CV70" s="76">
        <f>$AC$5</f>
        <v>6.1240685780824471</v>
      </c>
      <c r="CW70" s="76">
        <f>$AD$5</f>
        <v>-4.0610499083106379</v>
      </c>
      <c r="CX70" s="76">
        <f>$AE$5</f>
        <v>1.0038156192694148</v>
      </c>
      <c r="CY70" s="76">
        <v>0</v>
      </c>
      <c r="CZ70" s="76">
        <v>0</v>
      </c>
      <c r="DA70" s="76">
        <v>0</v>
      </c>
      <c r="DB70" s="76">
        <v>0</v>
      </c>
      <c r="DC70" s="76">
        <v>0</v>
      </c>
      <c r="DD70" s="76">
        <v>0</v>
      </c>
      <c r="DE70" s="76">
        <v>0</v>
      </c>
      <c r="DF70" s="76">
        <v>0</v>
      </c>
      <c r="DG70" s="76">
        <f>$AA$6</f>
        <v>-8.8888888888888871E-3</v>
      </c>
      <c r="DH70" s="76">
        <f>$AB$6</f>
        <v>0.14222222222222219</v>
      </c>
      <c r="DI70" s="76">
        <f>$AC$6</f>
        <v>-0.27306666666666674</v>
      </c>
      <c r="DJ70" s="76">
        <f>$AD$6</f>
        <v>0.14222222222222219</v>
      </c>
      <c r="DK70" s="76">
        <f>$AE$6</f>
        <v>-8.8888888888888871E-3</v>
      </c>
      <c r="DL70" s="76">
        <v>0</v>
      </c>
      <c r="DM70" s="76">
        <v>0</v>
      </c>
      <c r="DN70" s="76">
        <v>0</v>
      </c>
      <c r="DO70" s="76">
        <v>0</v>
      </c>
      <c r="DP70" s="76">
        <v>0</v>
      </c>
      <c r="DQ70" s="76">
        <v>0</v>
      </c>
      <c r="DR70" s="76">
        <v>0</v>
      </c>
      <c r="DS70" s="76">
        <f>$AA$7</f>
        <v>5.5555555555555545E-4</v>
      </c>
      <c r="DT70" s="76">
        <f>$AB$7</f>
        <v>-8.8888888888888871E-3</v>
      </c>
      <c r="DU70" s="76">
        <f>$AC$7</f>
        <v>1.8266666666666671E-2</v>
      </c>
      <c r="DV70" s="76">
        <f>$AD$7</f>
        <v>-8.8888888888888871E-3</v>
      </c>
      <c r="DW70" s="76">
        <f>$AE$7</f>
        <v>5.5555555555555545E-4</v>
      </c>
      <c r="DX70" s="76">
        <v>0</v>
      </c>
      <c r="DY70" s="76">
        <v>0</v>
      </c>
      <c r="DZ70" s="76">
        <v>0</v>
      </c>
      <c r="EA70" s="76">
        <v>0</v>
      </c>
      <c r="EB70" s="76">
        <v>0</v>
      </c>
      <c r="EC70" s="76">
        <v>0</v>
      </c>
      <c r="ED70" s="76">
        <v>0</v>
      </c>
      <c r="EE70" s="76">
        <v>0</v>
      </c>
      <c r="EF70" s="76">
        <v>0</v>
      </c>
      <c r="EG70" s="76">
        <v>0</v>
      </c>
      <c r="EH70" s="76">
        <v>0</v>
      </c>
      <c r="EI70" s="76">
        <v>0</v>
      </c>
      <c r="EJ70" s="76">
        <v>0</v>
      </c>
      <c r="EK70" s="76">
        <v>0</v>
      </c>
      <c r="EL70" s="76">
        <v>0</v>
      </c>
      <c r="EM70" s="76">
        <v>0</v>
      </c>
      <c r="EN70" s="76">
        <v>0</v>
      </c>
      <c r="EO70" s="76">
        <v>0</v>
      </c>
      <c r="EP70" s="76">
        <v>0</v>
      </c>
      <c r="EQ70" s="76">
        <v>0</v>
      </c>
      <c r="ER70" s="76">
        <v>0</v>
      </c>
      <c r="ES70" s="76">
        <v>0</v>
      </c>
      <c r="ET70" s="76">
        <v>0</v>
      </c>
      <c r="EU70" s="77"/>
      <c r="EV70" s="77"/>
      <c r="EW70" s="77"/>
      <c r="EX70" s="77"/>
      <c r="EY70" s="77"/>
      <c r="EZ70" s="77"/>
      <c r="FA70" s="77"/>
      <c r="FB70" s="7">
        <f t="shared" si="0"/>
        <v>2.44140625E-4</v>
      </c>
      <c r="FD70" s="5" t="str">
        <v>31a</v>
      </c>
      <c r="FE70" s="7">
        <v>-9.9422523919649133E-2</v>
      </c>
    </row>
    <row r="71" spans="1:161" x14ac:dyDescent="0.25">
      <c r="A71" s="1" t="s">
        <v>73</v>
      </c>
      <c r="B71" s="76">
        <v>0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6">
        <v>0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0</v>
      </c>
      <c r="T71" s="76">
        <v>0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0</v>
      </c>
      <c r="AC71" s="76">
        <v>0</v>
      </c>
      <c r="AD71" s="76">
        <v>0</v>
      </c>
      <c r="AE71" s="76">
        <v>0</v>
      </c>
      <c r="AF71" s="76">
        <v>0</v>
      </c>
      <c r="AG71" s="76">
        <v>0</v>
      </c>
      <c r="AH71" s="76">
        <v>0</v>
      </c>
      <c r="AI71" s="76">
        <v>0</v>
      </c>
      <c r="AJ71" s="76">
        <v>0</v>
      </c>
      <c r="AK71" s="76">
        <v>0</v>
      </c>
      <c r="AL71" s="76">
        <v>0</v>
      </c>
      <c r="AM71" s="76">
        <v>0</v>
      </c>
      <c r="AN71" s="76">
        <v>0</v>
      </c>
      <c r="AO71" s="76">
        <v>0</v>
      </c>
      <c r="AP71" s="76">
        <v>0</v>
      </c>
      <c r="AQ71" s="76">
        <v>0</v>
      </c>
      <c r="AR71" s="76">
        <v>0</v>
      </c>
      <c r="AS71" s="76">
        <v>0</v>
      </c>
      <c r="AT71" s="76">
        <v>0</v>
      </c>
      <c r="AU71" s="76">
        <v>0</v>
      </c>
      <c r="AV71" s="76">
        <v>0</v>
      </c>
      <c r="AW71" s="76">
        <v>0</v>
      </c>
      <c r="AX71" s="76">
        <v>0</v>
      </c>
      <c r="AY71" s="76">
        <v>0</v>
      </c>
      <c r="AZ71" s="76">
        <v>0</v>
      </c>
      <c r="BA71" s="76">
        <v>0</v>
      </c>
      <c r="BB71" s="76">
        <v>0</v>
      </c>
      <c r="BC71" s="76">
        <v>0</v>
      </c>
      <c r="BD71" s="76">
        <v>0</v>
      </c>
      <c r="BE71" s="76">
        <v>0</v>
      </c>
      <c r="BF71" s="76">
        <v>0</v>
      </c>
      <c r="BG71" s="76">
        <v>0</v>
      </c>
      <c r="BH71" s="76">
        <v>0</v>
      </c>
      <c r="BI71" s="76">
        <v>0</v>
      </c>
      <c r="BJ71" s="76">
        <v>0</v>
      </c>
      <c r="BK71" s="76">
        <v>0</v>
      </c>
      <c r="BL71" s="76">
        <v>0</v>
      </c>
      <c r="BM71" s="76">
        <v>0</v>
      </c>
      <c r="BN71" s="76">
        <v>0</v>
      </c>
      <c r="BO71" s="76">
        <v>0</v>
      </c>
      <c r="BP71" s="76">
        <v>0</v>
      </c>
      <c r="BQ71" s="76">
        <v>0</v>
      </c>
      <c r="BR71" s="76">
        <v>0</v>
      </c>
      <c r="BS71" s="76">
        <v>0</v>
      </c>
      <c r="BT71" s="76">
        <v>0</v>
      </c>
      <c r="BU71" s="76">
        <f>$AA$3</f>
        <v>5.5555555555555545E-4</v>
      </c>
      <c r="BV71" s="76">
        <f>$AB$3</f>
        <v>-8.8888888888888871E-3</v>
      </c>
      <c r="BW71" s="76">
        <f>$AC$3</f>
        <v>1.8266666666666671E-2</v>
      </c>
      <c r="BX71" s="76">
        <f>$AD$3</f>
        <v>-8.8888888888888871E-3</v>
      </c>
      <c r="BY71" s="76">
        <f>$AE$3</f>
        <v>5.5555555555555545E-4</v>
      </c>
      <c r="BZ71" s="76">
        <v>0</v>
      </c>
      <c r="CA71" s="76">
        <v>0</v>
      </c>
      <c r="CB71" s="76">
        <v>0</v>
      </c>
      <c r="CC71" s="76">
        <v>0</v>
      </c>
      <c r="CD71" s="76">
        <v>0</v>
      </c>
      <c r="CE71" s="76">
        <v>0</v>
      </c>
      <c r="CF71" s="76">
        <v>0</v>
      </c>
      <c r="CG71" s="76">
        <v>0</v>
      </c>
      <c r="CH71" s="76">
        <f>$AA$4</f>
        <v>-8.8888888888888871E-3</v>
      </c>
      <c r="CI71" s="76">
        <f>$AB$4</f>
        <v>0.14222222222222219</v>
      </c>
      <c r="CJ71" s="76">
        <f>$AC$4</f>
        <v>-0.27306666666666674</v>
      </c>
      <c r="CK71" s="76">
        <f>$AD$4</f>
        <v>0.14222222222222219</v>
      </c>
      <c r="CL71" s="76">
        <f>$AE$4</f>
        <v>-8.8888888888888871E-3</v>
      </c>
      <c r="CM71" s="76">
        <v>0</v>
      </c>
      <c r="CN71" s="76">
        <v>0</v>
      </c>
      <c r="CO71" s="76">
        <v>0</v>
      </c>
      <c r="CP71" s="76">
        <v>0</v>
      </c>
      <c r="CQ71" s="76">
        <v>0</v>
      </c>
      <c r="CR71" s="76">
        <v>0</v>
      </c>
      <c r="CS71" s="76">
        <v>0</v>
      </c>
      <c r="CT71" s="76">
        <v>0</v>
      </c>
      <c r="CU71" s="76">
        <f>$AA$5</f>
        <v>1.0038156192694148</v>
      </c>
      <c r="CV71" s="76">
        <f>$AB$5</f>
        <v>-4.0610499083106379</v>
      </c>
      <c r="CW71" s="76">
        <f>$AC$5</f>
        <v>6.1240685780824471</v>
      </c>
      <c r="CX71" s="76">
        <f>$AD$5</f>
        <v>-4.0610499083106379</v>
      </c>
      <c r="CY71" s="76">
        <f>$AE$5</f>
        <v>1.0038156192694148</v>
      </c>
      <c r="CZ71" s="76">
        <v>0</v>
      </c>
      <c r="DA71" s="76">
        <v>0</v>
      </c>
      <c r="DB71" s="76">
        <v>0</v>
      </c>
      <c r="DC71" s="76">
        <v>0</v>
      </c>
      <c r="DD71" s="76">
        <v>0</v>
      </c>
      <c r="DE71" s="76">
        <v>0</v>
      </c>
      <c r="DF71" s="76">
        <v>0</v>
      </c>
      <c r="DG71" s="76">
        <v>0</v>
      </c>
      <c r="DH71" s="76">
        <f>$AA$6</f>
        <v>-8.8888888888888871E-3</v>
      </c>
      <c r="DI71" s="76">
        <f>$AB$6</f>
        <v>0.14222222222222219</v>
      </c>
      <c r="DJ71" s="76">
        <f>$AC$6</f>
        <v>-0.27306666666666674</v>
      </c>
      <c r="DK71" s="76">
        <f>$AD$6</f>
        <v>0.14222222222222219</v>
      </c>
      <c r="DL71" s="76">
        <f>$AE$6</f>
        <v>-8.8888888888888871E-3</v>
      </c>
      <c r="DM71" s="76">
        <v>0</v>
      </c>
      <c r="DN71" s="76">
        <v>0</v>
      </c>
      <c r="DO71" s="76">
        <v>0</v>
      </c>
      <c r="DP71" s="76">
        <v>0</v>
      </c>
      <c r="DQ71" s="76">
        <v>0</v>
      </c>
      <c r="DR71" s="76">
        <v>0</v>
      </c>
      <c r="DS71" s="76">
        <v>0</v>
      </c>
      <c r="DT71" s="76">
        <f>$AA$7</f>
        <v>5.5555555555555545E-4</v>
      </c>
      <c r="DU71" s="76">
        <f>$AB$7</f>
        <v>-8.8888888888888871E-3</v>
      </c>
      <c r="DV71" s="76">
        <f>$AC$7</f>
        <v>1.8266666666666671E-2</v>
      </c>
      <c r="DW71" s="76">
        <f>$AD$7</f>
        <v>-8.8888888888888871E-3</v>
      </c>
      <c r="DX71" s="76">
        <f>$AE$7</f>
        <v>5.5555555555555545E-4</v>
      </c>
      <c r="DY71" s="76">
        <v>0</v>
      </c>
      <c r="DZ71" s="76">
        <v>0</v>
      </c>
      <c r="EA71" s="76">
        <v>0</v>
      </c>
      <c r="EB71" s="76">
        <v>0</v>
      </c>
      <c r="EC71" s="76">
        <v>0</v>
      </c>
      <c r="ED71" s="76">
        <v>0</v>
      </c>
      <c r="EE71" s="76">
        <v>0</v>
      </c>
      <c r="EF71" s="76">
        <v>0</v>
      </c>
      <c r="EG71" s="76">
        <v>0</v>
      </c>
      <c r="EH71" s="76">
        <v>0</v>
      </c>
      <c r="EI71" s="76">
        <v>0</v>
      </c>
      <c r="EJ71" s="76">
        <v>0</v>
      </c>
      <c r="EK71" s="76">
        <v>0</v>
      </c>
      <c r="EL71" s="76">
        <v>0</v>
      </c>
      <c r="EM71" s="76">
        <v>0</v>
      </c>
      <c r="EN71" s="76">
        <v>0</v>
      </c>
      <c r="EO71" s="76">
        <v>0</v>
      </c>
      <c r="EP71" s="76">
        <v>0</v>
      </c>
      <c r="EQ71" s="76">
        <v>0</v>
      </c>
      <c r="ER71" s="76">
        <v>0</v>
      </c>
      <c r="ES71" s="76">
        <v>0</v>
      </c>
      <c r="ET71" s="76">
        <v>0</v>
      </c>
      <c r="EU71" s="77"/>
      <c r="EV71" s="77"/>
      <c r="EW71" s="77"/>
      <c r="EX71" s="77"/>
      <c r="EY71" s="77"/>
      <c r="EZ71" s="77"/>
      <c r="FA71" s="77"/>
      <c r="FB71" s="7">
        <f t="shared" si="0"/>
        <v>2.44140625E-4</v>
      </c>
      <c r="FD71" s="5">
        <v>31</v>
      </c>
      <c r="FE71" s="7">
        <v>1.9994076411571084E-17</v>
      </c>
    </row>
    <row r="72" spans="1:161" x14ac:dyDescent="0.25">
      <c r="A72" s="1" t="s">
        <v>74</v>
      </c>
      <c r="B72" s="76">
        <v>0</v>
      </c>
      <c r="C72" s="76">
        <v>0</v>
      </c>
      <c r="D72" s="76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6">
        <v>0</v>
      </c>
      <c r="L72" s="76">
        <v>0</v>
      </c>
      <c r="M72" s="76">
        <v>0</v>
      </c>
      <c r="N72" s="76">
        <v>0</v>
      </c>
      <c r="O72" s="76">
        <v>0</v>
      </c>
      <c r="P72" s="76">
        <v>0</v>
      </c>
      <c r="Q72" s="76">
        <v>0</v>
      </c>
      <c r="R72" s="76">
        <v>0</v>
      </c>
      <c r="S72" s="76">
        <v>0</v>
      </c>
      <c r="T72" s="76">
        <v>0</v>
      </c>
      <c r="U72" s="76">
        <v>0</v>
      </c>
      <c r="V72" s="76">
        <v>0</v>
      </c>
      <c r="W72" s="76">
        <v>0</v>
      </c>
      <c r="X72" s="76">
        <v>0</v>
      </c>
      <c r="Y72" s="76">
        <v>0</v>
      </c>
      <c r="Z72" s="76">
        <v>0</v>
      </c>
      <c r="AA72" s="76">
        <v>0</v>
      </c>
      <c r="AB72" s="76">
        <v>0</v>
      </c>
      <c r="AC72" s="76">
        <v>0</v>
      </c>
      <c r="AD72" s="76">
        <v>0</v>
      </c>
      <c r="AE72" s="76">
        <v>0</v>
      </c>
      <c r="AF72" s="76">
        <v>0</v>
      </c>
      <c r="AG72" s="76">
        <v>0</v>
      </c>
      <c r="AH72" s="76">
        <v>0</v>
      </c>
      <c r="AI72" s="76">
        <v>0</v>
      </c>
      <c r="AJ72" s="76">
        <v>0</v>
      </c>
      <c r="AK72" s="76">
        <v>0</v>
      </c>
      <c r="AL72" s="76">
        <v>0</v>
      </c>
      <c r="AM72" s="76">
        <v>0</v>
      </c>
      <c r="AN72" s="76">
        <v>0</v>
      </c>
      <c r="AO72" s="76">
        <v>0</v>
      </c>
      <c r="AP72" s="76">
        <v>0</v>
      </c>
      <c r="AQ72" s="76">
        <v>0</v>
      </c>
      <c r="AR72" s="76">
        <v>0</v>
      </c>
      <c r="AS72" s="76">
        <v>0</v>
      </c>
      <c r="AT72" s="76">
        <v>0</v>
      </c>
      <c r="AU72" s="76">
        <v>0</v>
      </c>
      <c r="AV72" s="76">
        <v>0</v>
      </c>
      <c r="AW72" s="76">
        <v>0</v>
      </c>
      <c r="AX72" s="76">
        <v>0</v>
      </c>
      <c r="AY72" s="76">
        <v>0</v>
      </c>
      <c r="AZ72" s="76">
        <v>0</v>
      </c>
      <c r="BA72" s="76">
        <v>0</v>
      </c>
      <c r="BB72" s="76">
        <v>0</v>
      </c>
      <c r="BC72" s="76">
        <v>0</v>
      </c>
      <c r="BD72" s="76">
        <v>0</v>
      </c>
      <c r="BE72" s="76">
        <v>0</v>
      </c>
      <c r="BF72" s="76">
        <v>0</v>
      </c>
      <c r="BG72" s="76">
        <v>0</v>
      </c>
      <c r="BH72" s="76">
        <v>0</v>
      </c>
      <c r="BI72" s="76">
        <v>0</v>
      </c>
      <c r="BJ72" s="76">
        <v>0</v>
      </c>
      <c r="BK72" s="76">
        <v>0</v>
      </c>
      <c r="BL72" s="76">
        <v>0</v>
      </c>
      <c r="BM72" s="76">
        <v>0</v>
      </c>
      <c r="BN72" s="76">
        <v>0</v>
      </c>
      <c r="BO72" s="76">
        <v>0</v>
      </c>
      <c r="BP72" s="76">
        <v>0</v>
      </c>
      <c r="BQ72" s="76">
        <v>0</v>
      </c>
      <c r="BR72" s="76">
        <v>0</v>
      </c>
      <c r="BS72" s="76">
        <v>0</v>
      </c>
      <c r="BT72" s="76">
        <v>0</v>
      </c>
      <c r="BU72" s="76">
        <v>0</v>
      </c>
      <c r="BV72" s="76">
        <f>$AA$3</f>
        <v>5.5555555555555545E-4</v>
      </c>
      <c r="BW72" s="76">
        <f>$AB$3</f>
        <v>-8.8888888888888871E-3</v>
      </c>
      <c r="BX72" s="76">
        <f>$AC$3</f>
        <v>1.8266666666666671E-2</v>
      </c>
      <c r="BY72" s="76">
        <f>$AD$3</f>
        <v>-8.8888888888888871E-3</v>
      </c>
      <c r="BZ72" s="76">
        <f>$AE$3</f>
        <v>5.5555555555555545E-4</v>
      </c>
      <c r="CA72" s="76">
        <v>0</v>
      </c>
      <c r="CB72" s="76">
        <v>0</v>
      </c>
      <c r="CC72" s="76">
        <v>0</v>
      </c>
      <c r="CD72" s="76">
        <v>0</v>
      </c>
      <c r="CE72" s="76">
        <v>0</v>
      </c>
      <c r="CF72" s="76">
        <v>0</v>
      </c>
      <c r="CG72" s="76">
        <v>0</v>
      </c>
      <c r="CH72" s="76">
        <v>0</v>
      </c>
      <c r="CI72" s="76">
        <f>$AA$4</f>
        <v>-8.8888888888888871E-3</v>
      </c>
      <c r="CJ72" s="76">
        <f>$AB$4</f>
        <v>0.14222222222222219</v>
      </c>
      <c r="CK72" s="76">
        <f>$AC$4</f>
        <v>-0.27306666666666674</v>
      </c>
      <c r="CL72" s="76">
        <f>$AD$4</f>
        <v>0.14222222222222219</v>
      </c>
      <c r="CM72" s="76">
        <f>$AE$4</f>
        <v>-8.8888888888888871E-3</v>
      </c>
      <c r="CN72" s="76">
        <v>0</v>
      </c>
      <c r="CO72" s="76">
        <v>0</v>
      </c>
      <c r="CP72" s="76">
        <v>0</v>
      </c>
      <c r="CQ72" s="76">
        <v>0</v>
      </c>
      <c r="CR72" s="76">
        <v>0</v>
      </c>
      <c r="CS72" s="76">
        <v>0</v>
      </c>
      <c r="CT72" s="76">
        <v>0</v>
      </c>
      <c r="CU72" s="76">
        <v>0</v>
      </c>
      <c r="CV72" s="76">
        <f>$AA$5</f>
        <v>1.0038156192694148</v>
      </c>
      <c r="CW72" s="76">
        <f>$AB$5</f>
        <v>-4.0610499083106379</v>
      </c>
      <c r="CX72" s="76">
        <f>$AC$5</f>
        <v>6.1240685780824471</v>
      </c>
      <c r="CY72" s="76">
        <f>$AD$5</f>
        <v>-4.0610499083106379</v>
      </c>
      <c r="CZ72" s="76">
        <f>$AE$5</f>
        <v>1.0038156192694148</v>
      </c>
      <c r="DA72" s="76">
        <v>0</v>
      </c>
      <c r="DB72" s="76">
        <v>0</v>
      </c>
      <c r="DC72" s="76">
        <v>0</v>
      </c>
      <c r="DD72" s="76">
        <v>0</v>
      </c>
      <c r="DE72" s="76">
        <v>0</v>
      </c>
      <c r="DF72" s="76">
        <v>0</v>
      </c>
      <c r="DG72" s="76">
        <v>0</v>
      </c>
      <c r="DH72" s="76">
        <v>0</v>
      </c>
      <c r="DI72" s="76">
        <f>$AA$6</f>
        <v>-8.8888888888888871E-3</v>
      </c>
      <c r="DJ72" s="76">
        <f>$AB$6</f>
        <v>0.14222222222222219</v>
      </c>
      <c r="DK72" s="76">
        <f>$AC$6</f>
        <v>-0.27306666666666674</v>
      </c>
      <c r="DL72" s="76">
        <f>$AD$6</f>
        <v>0.14222222222222219</v>
      </c>
      <c r="DM72" s="76">
        <f>$AE$6</f>
        <v>-8.8888888888888871E-3</v>
      </c>
      <c r="DN72" s="76">
        <v>0</v>
      </c>
      <c r="DO72" s="76">
        <v>0</v>
      </c>
      <c r="DP72" s="76">
        <v>0</v>
      </c>
      <c r="DQ72" s="76">
        <v>0</v>
      </c>
      <c r="DR72" s="76">
        <v>0</v>
      </c>
      <c r="DS72" s="76">
        <v>0</v>
      </c>
      <c r="DT72" s="76">
        <v>0</v>
      </c>
      <c r="DU72" s="76">
        <f>$AA$7</f>
        <v>5.5555555555555545E-4</v>
      </c>
      <c r="DV72" s="76">
        <f>$AB$7</f>
        <v>-8.8888888888888871E-3</v>
      </c>
      <c r="DW72" s="76">
        <f>$AC$7</f>
        <v>1.8266666666666671E-2</v>
      </c>
      <c r="DX72" s="76">
        <f>$AD$7</f>
        <v>-8.8888888888888871E-3</v>
      </c>
      <c r="DY72" s="76">
        <f>$AE$7</f>
        <v>5.5555555555555545E-4</v>
      </c>
      <c r="DZ72" s="76">
        <v>0</v>
      </c>
      <c r="EA72" s="76">
        <v>0</v>
      </c>
      <c r="EB72" s="76">
        <v>0</v>
      </c>
      <c r="EC72" s="76">
        <v>0</v>
      </c>
      <c r="ED72" s="76">
        <v>0</v>
      </c>
      <c r="EE72" s="76">
        <v>0</v>
      </c>
      <c r="EF72" s="76">
        <v>0</v>
      </c>
      <c r="EG72" s="76">
        <v>0</v>
      </c>
      <c r="EH72" s="76">
        <v>0</v>
      </c>
      <c r="EI72" s="76">
        <v>0</v>
      </c>
      <c r="EJ72" s="76">
        <v>0</v>
      </c>
      <c r="EK72" s="76">
        <v>0</v>
      </c>
      <c r="EL72" s="76">
        <v>0</v>
      </c>
      <c r="EM72" s="76">
        <v>0</v>
      </c>
      <c r="EN72" s="76">
        <v>0</v>
      </c>
      <c r="EO72" s="76">
        <v>0</v>
      </c>
      <c r="EP72" s="76">
        <v>0</v>
      </c>
      <c r="EQ72" s="76">
        <v>0</v>
      </c>
      <c r="ER72" s="76">
        <v>0</v>
      </c>
      <c r="ES72" s="76">
        <v>0</v>
      </c>
      <c r="ET72" s="76">
        <v>0</v>
      </c>
      <c r="EU72" s="77"/>
      <c r="EV72" s="77"/>
      <c r="EW72" s="77"/>
      <c r="EX72" s="77"/>
      <c r="EY72" s="77"/>
      <c r="EZ72" s="77"/>
      <c r="FA72" s="77"/>
      <c r="FB72" s="7">
        <f t="shared" si="0"/>
        <v>2.44140625E-4</v>
      </c>
      <c r="FD72" s="5">
        <v>32</v>
      </c>
      <c r="FE72" s="7">
        <v>9.9443037298225581E-2</v>
      </c>
    </row>
    <row r="73" spans="1:161" x14ac:dyDescent="0.25">
      <c r="A73" s="1" t="s">
        <v>75</v>
      </c>
      <c r="B73" s="76">
        <v>0</v>
      </c>
      <c r="C73" s="76">
        <v>0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0</v>
      </c>
      <c r="T73" s="76">
        <v>0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0</v>
      </c>
      <c r="AC73" s="76">
        <v>0</v>
      </c>
      <c r="AD73" s="76">
        <v>0</v>
      </c>
      <c r="AE73" s="76">
        <v>0</v>
      </c>
      <c r="AF73" s="76">
        <v>0</v>
      </c>
      <c r="AG73" s="76">
        <v>0</v>
      </c>
      <c r="AH73" s="76">
        <v>0</v>
      </c>
      <c r="AI73" s="76">
        <v>0</v>
      </c>
      <c r="AJ73" s="76">
        <v>0</v>
      </c>
      <c r="AK73" s="76">
        <v>0</v>
      </c>
      <c r="AL73" s="76">
        <v>0</v>
      </c>
      <c r="AM73" s="76">
        <v>0</v>
      </c>
      <c r="AN73" s="76">
        <v>0</v>
      </c>
      <c r="AO73" s="76">
        <v>0</v>
      </c>
      <c r="AP73" s="76">
        <v>0</v>
      </c>
      <c r="AQ73" s="76">
        <v>0</v>
      </c>
      <c r="AR73" s="76">
        <v>0</v>
      </c>
      <c r="AS73" s="76">
        <v>0</v>
      </c>
      <c r="AT73" s="76">
        <v>0</v>
      </c>
      <c r="AU73" s="76">
        <v>0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6">
        <v>0</v>
      </c>
      <c r="BC73" s="76">
        <v>0</v>
      </c>
      <c r="BD73" s="76">
        <v>0</v>
      </c>
      <c r="BE73" s="76">
        <v>0</v>
      </c>
      <c r="BF73" s="76">
        <v>0</v>
      </c>
      <c r="BG73" s="76">
        <v>0</v>
      </c>
      <c r="BH73" s="76">
        <v>0</v>
      </c>
      <c r="BI73" s="76">
        <v>0</v>
      </c>
      <c r="BJ73" s="76">
        <v>0</v>
      </c>
      <c r="BK73" s="76">
        <v>0</v>
      </c>
      <c r="BL73" s="76">
        <v>0</v>
      </c>
      <c r="BM73" s="76">
        <v>0</v>
      </c>
      <c r="BN73" s="76">
        <v>0</v>
      </c>
      <c r="BO73" s="76">
        <v>0</v>
      </c>
      <c r="BP73" s="76">
        <v>0</v>
      </c>
      <c r="BQ73" s="76">
        <v>0</v>
      </c>
      <c r="BR73" s="76">
        <v>0</v>
      </c>
      <c r="BS73" s="76">
        <v>0</v>
      </c>
      <c r="BT73" s="76">
        <v>0</v>
      </c>
      <c r="BU73" s="76">
        <v>0</v>
      </c>
      <c r="BV73" s="76">
        <v>0</v>
      </c>
      <c r="BW73" s="76">
        <f>$AA$3</f>
        <v>5.5555555555555545E-4</v>
      </c>
      <c r="BX73" s="76">
        <f>$AB$3</f>
        <v>-8.8888888888888871E-3</v>
      </c>
      <c r="BY73" s="76">
        <f>$AC$3</f>
        <v>1.8266666666666671E-2</v>
      </c>
      <c r="BZ73" s="76">
        <f>$AD$3</f>
        <v>-8.8888888888888871E-3</v>
      </c>
      <c r="CA73" s="76">
        <f>$AE$3</f>
        <v>5.5555555555555545E-4</v>
      </c>
      <c r="CB73" s="76">
        <v>0</v>
      </c>
      <c r="CC73" s="76">
        <v>0</v>
      </c>
      <c r="CD73" s="76">
        <v>0</v>
      </c>
      <c r="CE73" s="76">
        <v>0</v>
      </c>
      <c r="CF73" s="76">
        <v>0</v>
      </c>
      <c r="CG73" s="76">
        <v>0</v>
      </c>
      <c r="CH73" s="76">
        <v>0</v>
      </c>
      <c r="CI73" s="76">
        <v>0</v>
      </c>
      <c r="CJ73" s="76">
        <f>$AA$4</f>
        <v>-8.8888888888888871E-3</v>
      </c>
      <c r="CK73" s="76">
        <f>$AB$4</f>
        <v>0.14222222222222219</v>
      </c>
      <c r="CL73" s="76">
        <f>$AC$4</f>
        <v>-0.27306666666666674</v>
      </c>
      <c r="CM73" s="76">
        <f>$AD$4</f>
        <v>0.14222222222222219</v>
      </c>
      <c r="CN73" s="76">
        <f>$AE$4</f>
        <v>-8.8888888888888871E-3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v>0</v>
      </c>
      <c r="CW73" s="76">
        <f>$AA$5</f>
        <v>1.0038156192694148</v>
      </c>
      <c r="CX73" s="76">
        <f>$AB$5</f>
        <v>-4.0610499083106379</v>
      </c>
      <c r="CY73" s="76">
        <f>$AC$5</f>
        <v>6.1240685780824471</v>
      </c>
      <c r="CZ73" s="76">
        <f>$AD$5</f>
        <v>-4.0610499083106379</v>
      </c>
      <c r="DA73" s="76">
        <f>$AE$5</f>
        <v>1.0038156192694148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f>$AA$6</f>
        <v>-8.8888888888888871E-3</v>
      </c>
      <c r="DK73" s="76">
        <f>$AB$6</f>
        <v>0.14222222222222219</v>
      </c>
      <c r="DL73" s="76">
        <f>$AC$6</f>
        <v>-0.27306666666666674</v>
      </c>
      <c r="DM73" s="76">
        <f>$AD$6</f>
        <v>0.14222222222222219</v>
      </c>
      <c r="DN73" s="76">
        <f>$AE$6</f>
        <v>-8.8888888888888871E-3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f>$AA$7</f>
        <v>5.5555555555555545E-4</v>
      </c>
      <c r="DW73" s="76">
        <f>$AB$7</f>
        <v>-8.8888888888888871E-3</v>
      </c>
      <c r="DX73" s="76">
        <f>$AC$7</f>
        <v>1.8266666666666671E-2</v>
      </c>
      <c r="DY73" s="76">
        <f>$AD$7</f>
        <v>-8.8888888888888871E-3</v>
      </c>
      <c r="DZ73" s="76">
        <f>$AE$7</f>
        <v>5.5555555555555545E-4</v>
      </c>
      <c r="EA73" s="76">
        <v>0</v>
      </c>
      <c r="EB73" s="76">
        <v>0</v>
      </c>
      <c r="EC73" s="76">
        <v>0</v>
      </c>
      <c r="ED73" s="76">
        <v>0</v>
      </c>
      <c r="EE73" s="76">
        <v>0</v>
      </c>
      <c r="EF73" s="76">
        <v>0</v>
      </c>
      <c r="EG73" s="76">
        <v>0</v>
      </c>
      <c r="EH73" s="76">
        <v>0</v>
      </c>
      <c r="EI73" s="76">
        <v>0</v>
      </c>
      <c r="EJ73" s="76">
        <v>0</v>
      </c>
      <c r="EK73" s="76">
        <v>0</v>
      </c>
      <c r="EL73" s="76">
        <v>0</v>
      </c>
      <c r="EM73" s="76">
        <v>0</v>
      </c>
      <c r="EN73" s="76">
        <v>0</v>
      </c>
      <c r="EO73" s="76">
        <v>0</v>
      </c>
      <c r="EP73" s="76">
        <v>0</v>
      </c>
      <c r="EQ73" s="76">
        <v>0</v>
      </c>
      <c r="ER73" s="76">
        <v>0</v>
      </c>
      <c r="ES73" s="76">
        <v>0</v>
      </c>
      <c r="ET73" s="76">
        <v>0</v>
      </c>
      <c r="EU73" s="77"/>
      <c r="EV73" s="77"/>
      <c r="EW73" s="77"/>
      <c r="EX73" s="77"/>
      <c r="EY73" s="77"/>
      <c r="EZ73" s="77"/>
      <c r="FA73" s="77"/>
      <c r="FB73" s="7">
        <f t="shared" si="0"/>
        <v>2.44140625E-4</v>
      </c>
      <c r="FD73" s="5">
        <v>33</v>
      </c>
      <c r="FE73" s="7">
        <v>0.1836721459734233</v>
      </c>
    </row>
    <row r="74" spans="1:161" x14ac:dyDescent="0.25">
      <c r="A74" s="1" t="s">
        <v>78</v>
      </c>
      <c r="B74" s="76">
        <v>0</v>
      </c>
      <c r="C74" s="76">
        <v>0</v>
      </c>
      <c r="D74" s="76">
        <v>0</v>
      </c>
      <c r="E74" s="76">
        <v>0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6">
        <v>0</v>
      </c>
      <c r="Z74" s="76">
        <v>0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6">
        <v>0</v>
      </c>
      <c r="AY74" s="76">
        <v>0</v>
      </c>
      <c r="AZ74" s="76">
        <v>0</v>
      </c>
      <c r="BA74" s="76">
        <v>0</v>
      </c>
      <c r="BB74" s="76">
        <v>0</v>
      </c>
      <c r="BC74" s="76">
        <v>0</v>
      </c>
      <c r="BD74" s="76">
        <v>0</v>
      </c>
      <c r="BE74" s="76">
        <v>0</v>
      </c>
      <c r="BF74" s="76">
        <v>0</v>
      </c>
      <c r="BG74" s="76">
        <v>0</v>
      </c>
      <c r="BH74" s="76">
        <v>0</v>
      </c>
      <c r="BI74" s="76">
        <v>0</v>
      </c>
      <c r="BJ74" s="76">
        <v>0</v>
      </c>
      <c r="BK74" s="76">
        <v>0</v>
      </c>
      <c r="BL74" s="76">
        <v>0</v>
      </c>
      <c r="BM74" s="76">
        <v>0</v>
      </c>
      <c r="BN74" s="76">
        <v>0</v>
      </c>
      <c r="BO74" s="76">
        <v>0</v>
      </c>
      <c r="BP74" s="76">
        <v>0</v>
      </c>
      <c r="BQ74" s="76">
        <v>0</v>
      </c>
      <c r="BR74" s="76">
        <v>0</v>
      </c>
      <c r="BS74" s="76">
        <v>0</v>
      </c>
      <c r="BT74" s="76">
        <v>0</v>
      </c>
      <c r="BU74" s="76">
        <v>0</v>
      </c>
      <c r="BV74" s="76">
        <v>0</v>
      </c>
      <c r="BW74" s="76">
        <v>0</v>
      </c>
      <c r="BX74" s="76">
        <f>$AA$3</f>
        <v>5.5555555555555545E-4</v>
      </c>
      <c r="BY74" s="76">
        <f>$AB$3</f>
        <v>-8.8888888888888871E-3</v>
      </c>
      <c r="BZ74" s="76">
        <f>$AC$3</f>
        <v>1.8266666666666671E-2</v>
      </c>
      <c r="CA74" s="76">
        <f>$AD$3</f>
        <v>-8.8888888888888871E-3</v>
      </c>
      <c r="CB74" s="76">
        <f>$AE$3</f>
        <v>5.5555555555555545E-4</v>
      </c>
      <c r="CC74" s="76">
        <v>0</v>
      </c>
      <c r="CD74" s="76">
        <v>0</v>
      </c>
      <c r="CE74" s="76">
        <v>0</v>
      </c>
      <c r="CF74" s="76">
        <v>0</v>
      </c>
      <c r="CG74" s="76">
        <v>0</v>
      </c>
      <c r="CH74" s="76">
        <v>0</v>
      </c>
      <c r="CI74" s="76">
        <v>0</v>
      </c>
      <c r="CJ74" s="76">
        <v>0</v>
      </c>
      <c r="CK74" s="76">
        <f>$AA$4</f>
        <v>-8.8888888888888871E-3</v>
      </c>
      <c r="CL74" s="76">
        <f>$AB$4</f>
        <v>0.14222222222222219</v>
      </c>
      <c r="CM74" s="76">
        <f>$AC$4</f>
        <v>-0.27306666666666674</v>
      </c>
      <c r="CN74" s="76">
        <f>$AD$4</f>
        <v>0.14222222222222219</v>
      </c>
      <c r="CO74" s="76">
        <f>$AE$4</f>
        <v>-8.8888888888888871E-3</v>
      </c>
      <c r="CP74" s="76">
        <v>0</v>
      </c>
      <c r="CQ74" s="76">
        <v>0</v>
      </c>
      <c r="CR74" s="76">
        <v>0</v>
      </c>
      <c r="CS74" s="76">
        <v>0</v>
      </c>
      <c r="CT74" s="76">
        <v>0</v>
      </c>
      <c r="CU74" s="76">
        <v>0</v>
      </c>
      <c r="CV74" s="76">
        <v>0</v>
      </c>
      <c r="CW74" s="76">
        <v>0</v>
      </c>
      <c r="CX74" s="76">
        <f>$AA$5</f>
        <v>1.0038156192694148</v>
      </c>
      <c r="CY74" s="76">
        <f>$AB$5</f>
        <v>-4.0610499083106379</v>
      </c>
      <c r="CZ74" s="76">
        <f>$AC$5</f>
        <v>6.1240685780824471</v>
      </c>
      <c r="DA74" s="76">
        <f>$AD$5</f>
        <v>-4.0610499083106379</v>
      </c>
      <c r="DB74" s="76">
        <f>$AE$5</f>
        <v>1.0038156192694148</v>
      </c>
      <c r="DC74" s="76">
        <v>0</v>
      </c>
      <c r="DD74" s="76">
        <v>0</v>
      </c>
      <c r="DE74" s="76">
        <v>0</v>
      </c>
      <c r="DF74" s="76">
        <v>0</v>
      </c>
      <c r="DG74" s="76">
        <v>0</v>
      </c>
      <c r="DH74" s="76">
        <v>0</v>
      </c>
      <c r="DI74" s="76">
        <v>0</v>
      </c>
      <c r="DJ74" s="76">
        <v>0</v>
      </c>
      <c r="DK74" s="76">
        <f>$AA$6</f>
        <v>-8.8888888888888871E-3</v>
      </c>
      <c r="DL74" s="76">
        <f>$AB$6</f>
        <v>0.14222222222222219</v>
      </c>
      <c r="DM74" s="76">
        <f>$AC$6</f>
        <v>-0.27306666666666674</v>
      </c>
      <c r="DN74" s="76">
        <f>$AD$6</f>
        <v>0.14222222222222219</v>
      </c>
      <c r="DO74" s="76">
        <f>$AE$6</f>
        <v>-8.8888888888888871E-3</v>
      </c>
      <c r="DP74" s="76">
        <v>0</v>
      </c>
      <c r="DQ74" s="76">
        <v>0</v>
      </c>
      <c r="DR74" s="76">
        <v>0</v>
      </c>
      <c r="DS74" s="76">
        <v>0</v>
      </c>
      <c r="DT74" s="76">
        <v>0</v>
      </c>
      <c r="DU74" s="76">
        <v>0</v>
      </c>
      <c r="DV74" s="76">
        <v>0</v>
      </c>
      <c r="DW74" s="76">
        <f>$AA$7</f>
        <v>5.5555555555555545E-4</v>
      </c>
      <c r="DX74" s="76">
        <f>$AB$7</f>
        <v>-8.8888888888888871E-3</v>
      </c>
      <c r="DY74" s="76">
        <f>$AC$7</f>
        <v>1.8266666666666671E-2</v>
      </c>
      <c r="DZ74" s="76">
        <f>$AD$7</f>
        <v>-8.8888888888888871E-3</v>
      </c>
      <c r="EA74" s="76">
        <f>$AE$7</f>
        <v>5.5555555555555545E-4</v>
      </c>
      <c r="EB74" s="76">
        <v>0</v>
      </c>
      <c r="EC74" s="76">
        <v>0</v>
      </c>
      <c r="ED74" s="76">
        <v>0</v>
      </c>
      <c r="EE74" s="76">
        <v>0</v>
      </c>
      <c r="EF74" s="76">
        <v>0</v>
      </c>
      <c r="EG74" s="76">
        <v>0</v>
      </c>
      <c r="EH74" s="76">
        <v>0</v>
      </c>
      <c r="EI74" s="76">
        <v>0</v>
      </c>
      <c r="EJ74" s="76">
        <v>0</v>
      </c>
      <c r="EK74" s="76">
        <v>0</v>
      </c>
      <c r="EL74" s="76">
        <v>0</v>
      </c>
      <c r="EM74" s="76">
        <v>0</v>
      </c>
      <c r="EN74" s="76">
        <v>0</v>
      </c>
      <c r="EO74" s="76">
        <v>0</v>
      </c>
      <c r="EP74" s="76">
        <v>0</v>
      </c>
      <c r="EQ74" s="76">
        <v>0</v>
      </c>
      <c r="ER74" s="76">
        <v>0</v>
      </c>
      <c r="ES74" s="76">
        <v>0</v>
      </c>
      <c r="ET74" s="76">
        <v>0</v>
      </c>
      <c r="EU74" s="77"/>
      <c r="EV74" s="77"/>
      <c r="EW74" s="77"/>
      <c r="EX74" s="77"/>
      <c r="EY74" s="77"/>
      <c r="EZ74" s="77"/>
      <c r="FA74" s="77"/>
      <c r="FB74" s="7">
        <f t="shared" si="0"/>
        <v>2.44140625E-4</v>
      </c>
      <c r="FD74" s="5">
        <v>34</v>
      </c>
      <c r="FE74" s="7">
        <v>0.23990041463409442</v>
      </c>
    </row>
    <row r="75" spans="1:161" x14ac:dyDescent="0.25">
      <c r="A75" s="1" t="s">
        <v>144</v>
      </c>
      <c r="B75" s="76">
        <v>0</v>
      </c>
      <c r="C75" s="76">
        <v>0</v>
      </c>
      <c r="D75" s="76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6">
        <v>0</v>
      </c>
      <c r="L75" s="76">
        <v>0</v>
      </c>
      <c r="M75" s="76">
        <v>0</v>
      </c>
      <c r="N75" s="76">
        <v>0</v>
      </c>
      <c r="O75" s="76">
        <v>0</v>
      </c>
      <c r="P75" s="76">
        <v>0</v>
      </c>
      <c r="Q75" s="76">
        <v>0</v>
      </c>
      <c r="R75" s="76">
        <v>0</v>
      </c>
      <c r="S75" s="76">
        <v>0</v>
      </c>
      <c r="T75" s="76">
        <v>0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0</v>
      </c>
      <c r="AC75" s="76">
        <v>0</v>
      </c>
      <c r="AD75" s="76">
        <v>0</v>
      </c>
      <c r="AE75" s="76">
        <v>0</v>
      </c>
      <c r="AF75" s="76">
        <v>0</v>
      </c>
      <c r="AG75" s="76">
        <v>0</v>
      </c>
      <c r="AH75" s="76">
        <v>0</v>
      </c>
      <c r="AI75" s="76">
        <v>0</v>
      </c>
      <c r="AJ75" s="76">
        <v>0</v>
      </c>
      <c r="AK75" s="76">
        <v>0</v>
      </c>
      <c r="AL75" s="76">
        <v>0</v>
      </c>
      <c r="AM75" s="76">
        <v>0</v>
      </c>
      <c r="AN75" s="76">
        <v>0</v>
      </c>
      <c r="AO75" s="76">
        <v>0</v>
      </c>
      <c r="AP75" s="76">
        <v>0</v>
      </c>
      <c r="AQ75" s="76">
        <v>0</v>
      </c>
      <c r="AR75" s="76">
        <v>0</v>
      </c>
      <c r="AS75" s="76">
        <v>0</v>
      </c>
      <c r="AT75" s="76">
        <v>0</v>
      </c>
      <c r="AU75" s="76">
        <v>0</v>
      </c>
      <c r="AV75" s="76">
        <v>0</v>
      </c>
      <c r="AW75" s="76">
        <v>0</v>
      </c>
      <c r="AX75" s="76">
        <v>0</v>
      </c>
      <c r="AY75" s="76">
        <v>0</v>
      </c>
      <c r="AZ75" s="76">
        <v>0</v>
      </c>
      <c r="BA75" s="76">
        <v>0</v>
      </c>
      <c r="BB75" s="76">
        <v>0</v>
      </c>
      <c r="BC75" s="76">
        <v>0</v>
      </c>
      <c r="BD75" s="76">
        <v>0</v>
      </c>
      <c r="BE75" s="76">
        <v>0</v>
      </c>
      <c r="BF75" s="76">
        <v>0</v>
      </c>
      <c r="BG75" s="76">
        <v>0</v>
      </c>
      <c r="BH75" s="76">
        <v>0</v>
      </c>
      <c r="BI75" s="76">
        <v>0</v>
      </c>
      <c r="BJ75" s="76">
        <v>0</v>
      </c>
      <c r="BK75" s="76">
        <v>0</v>
      </c>
      <c r="BL75" s="76">
        <v>0</v>
      </c>
      <c r="BM75" s="76">
        <v>0</v>
      </c>
      <c r="BN75" s="76">
        <v>0</v>
      </c>
      <c r="BO75" s="76">
        <v>0</v>
      </c>
      <c r="BP75" s="76">
        <v>0</v>
      </c>
      <c r="BQ75" s="76">
        <v>0</v>
      </c>
      <c r="BR75" s="76">
        <v>0</v>
      </c>
      <c r="BS75" s="76">
        <v>0</v>
      </c>
      <c r="BT75" s="76">
        <v>0</v>
      </c>
      <c r="BU75" s="76">
        <v>0</v>
      </c>
      <c r="BV75" s="76">
        <v>0</v>
      </c>
      <c r="BW75" s="76">
        <v>0</v>
      </c>
      <c r="BX75" s="76">
        <v>0</v>
      </c>
      <c r="BY75" s="76">
        <f>$AA$3</f>
        <v>5.5555555555555545E-4</v>
      </c>
      <c r="BZ75" s="76">
        <f>$AB$3</f>
        <v>-8.8888888888888871E-3</v>
      </c>
      <c r="CA75" s="76">
        <f>$AC$3</f>
        <v>1.8266666666666671E-2</v>
      </c>
      <c r="CB75" s="76">
        <f>$AD$3</f>
        <v>-8.8888888888888871E-3</v>
      </c>
      <c r="CC75" s="76">
        <f>$AE$3</f>
        <v>5.5555555555555545E-4</v>
      </c>
      <c r="CD75" s="76">
        <v>0</v>
      </c>
      <c r="CE75" s="76">
        <v>0</v>
      </c>
      <c r="CF75" s="76">
        <v>0</v>
      </c>
      <c r="CG75" s="76">
        <v>0</v>
      </c>
      <c r="CH75" s="76">
        <v>0</v>
      </c>
      <c r="CI75" s="76">
        <v>0</v>
      </c>
      <c r="CJ75" s="76">
        <v>0</v>
      </c>
      <c r="CK75" s="76">
        <v>0</v>
      </c>
      <c r="CL75" s="76">
        <f>$AA$4</f>
        <v>-8.8888888888888871E-3</v>
      </c>
      <c r="CM75" s="76">
        <f>$AB$4</f>
        <v>0.14222222222222219</v>
      </c>
      <c r="CN75" s="76">
        <f>$AC$4</f>
        <v>-0.27306666666666674</v>
      </c>
      <c r="CO75" s="76">
        <f>$AD$4</f>
        <v>0.14222222222222219</v>
      </c>
      <c r="CP75" s="76">
        <f>$AE$4</f>
        <v>-8.8888888888888871E-3</v>
      </c>
      <c r="CQ75" s="76">
        <v>0</v>
      </c>
      <c r="CR75" s="76">
        <v>0</v>
      </c>
      <c r="CS75" s="76">
        <v>0</v>
      </c>
      <c r="CT75" s="76">
        <v>0</v>
      </c>
      <c r="CU75" s="76">
        <v>0</v>
      </c>
      <c r="CV75" s="76">
        <v>0</v>
      </c>
      <c r="CW75" s="76">
        <v>0</v>
      </c>
      <c r="CX75" s="76">
        <v>0</v>
      </c>
      <c r="CY75" s="76">
        <f>$AA$5</f>
        <v>1.0038156192694148</v>
      </c>
      <c r="CZ75" s="76">
        <f>$AB$5</f>
        <v>-4.0610499083106379</v>
      </c>
      <c r="DA75" s="76">
        <f>$AC$5</f>
        <v>6.1240685780824471</v>
      </c>
      <c r="DB75" s="76">
        <f>$AD$5</f>
        <v>-4.0610499083106379</v>
      </c>
      <c r="DC75" s="76">
        <f>$AE$5</f>
        <v>1.0038156192694148</v>
      </c>
      <c r="DD75" s="76">
        <v>0</v>
      </c>
      <c r="DE75" s="76">
        <v>0</v>
      </c>
      <c r="DF75" s="76">
        <v>0</v>
      </c>
      <c r="DG75" s="76">
        <v>0</v>
      </c>
      <c r="DH75" s="76">
        <v>0</v>
      </c>
      <c r="DI75" s="76">
        <v>0</v>
      </c>
      <c r="DJ75" s="76">
        <v>0</v>
      </c>
      <c r="DK75" s="76">
        <v>0</v>
      </c>
      <c r="DL75" s="76">
        <f>$AA$6</f>
        <v>-8.8888888888888871E-3</v>
      </c>
      <c r="DM75" s="76">
        <f>$AB$6</f>
        <v>0.14222222222222219</v>
      </c>
      <c r="DN75" s="76">
        <f>$AC$6</f>
        <v>-0.27306666666666674</v>
      </c>
      <c r="DO75" s="76">
        <f>$AD$6</f>
        <v>0.14222222222222219</v>
      </c>
      <c r="DP75" s="76">
        <f>$AE$6</f>
        <v>-8.8888888888888871E-3</v>
      </c>
      <c r="DQ75" s="76">
        <v>0</v>
      </c>
      <c r="DR75" s="76">
        <v>0</v>
      </c>
      <c r="DS75" s="76">
        <v>0</v>
      </c>
      <c r="DT75" s="76">
        <v>0</v>
      </c>
      <c r="DU75" s="76">
        <v>0</v>
      </c>
      <c r="DV75" s="76">
        <v>0</v>
      </c>
      <c r="DW75" s="76">
        <v>0</v>
      </c>
      <c r="DX75" s="76">
        <f>$AA$7</f>
        <v>5.5555555555555545E-4</v>
      </c>
      <c r="DY75" s="76">
        <f>$AB$7</f>
        <v>-8.8888888888888871E-3</v>
      </c>
      <c r="DZ75" s="76">
        <f>$AC$7</f>
        <v>1.8266666666666671E-2</v>
      </c>
      <c r="EA75" s="76">
        <f>$AD$7</f>
        <v>-8.8888888888888871E-3</v>
      </c>
      <c r="EB75" s="76">
        <f>$AE$7</f>
        <v>5.5555555555555545E-4</v>
      </c>
      <c r="EC75" s="76">
        <v>0</v>
      </c>
      <c r="ED75" s="76">
        <v>0</v>
      </c>
      <c r="EE75" s="76">
        <v>0</v>
      </c>
      <c r="EF75" s="76">
        <v>0</v>
      </c>
      <c r="EG75" s="76">
        <v>0</v>
      </c>
      <c r="EH75" s="76">
        <v>0</v>
      </c>
      <c r="EI75" s="76">
        <v>0</v>
      </c>
      <c r="EJ75" s="76">
        <v>0</v>
      </c>
      <c r="EK75" s="76">
        <v>0</v>
      </c>
      <c r="EL75" s="76">
        <v>0</v>
      </c>
      <c r="EM75" s="76">
        <v>0</v>
      </c>
      <c r="EN75" s="76">
        <v>0</v>
      </c>
      <c r="EO75" s="76">
        <v>0</v>
      </c>
      <c r="EP75" s="76">
        <v>0</v>
      </c>
      <c r="EQ75" s="76">
        <v>0</v>
      </c>
      <c r="ER75" s="76">
        <v>0</v>
      </c>
      <c r="ES75" s="76">
        <v>0</v>
      </c>
      <c r="ET75" s="76">
        <v>0</v>
      </c>
      <c r="EU75" s="77"/>
      <c r="EV75" s="77"/>
      <c r="EW75" s="77"/>
      <c r="EX75" s="77"/>
      <c r="EY75" s="77"/>
      <c r="EZ75" s="77"/>
      <c r="FA75" s="77"/>
      <c r="FB75" s="7">
        <f t="shared" si="0"/>
        <v>2.44140625E-4</v>
      </c>
      <c r="FD75" s="5">
        <v>35</v>
      </c>
      <c r="FE75" s="7">
        <v>0.25963456290149256</v>
      </c>
    </row>
    <row r="76" spans="1:161" x14ac:dyDescent="0.25">
      <c r="A76" s="1" t="s">
        <v>145</v>
      </c>
      <c r="B76" s="76">
        <v>0</v>
      </c>
      <c r="C76" s="76">
        <v>0</v>
      </c>
      <c r="D76" s="76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  <c r="P76" s="76">
        <v>0</v>
      </c>
      <c r="Q76" s="76">
        <v>0</v>
      </c>
      <c r="R76" s="76">
        <v>0</v>
      </c>
      <c r="S76" s="76">
        <v>0</v>
      </c>
      <c r="T76" s="76">
        <v>0</v>
      </c>
      <c r="U76" s="76">
        <v>0</v>
      </c>
      <c r="V76" s="76">
        <v>0</v>
      </c>
      <c r="W76" s="76">
        <v>0</v>
      </c>
      <c r="X76" s="76">
        <v>0</v>
      </c>
      <c r="Y76" s="76">
        <v>0</v>
      </c>
      <c r="Z76" s="76">
        <v>0</v>
      </c>
      <c r="AA76" s="76">
        <v>0</v>
      </c>
      <c r="AB76" s="76">
        <v>0</v>
      </c>
      <c r="AC76" s="76">
        <v>0</v>
      </c>
      <c r="AD76" s="76">
        <v>0</v>
      </c>
      <c r="AE76" s="76">
        <v>0</v>
      </c>
      <c r="AF76" s="76">
        <v>0</v>
      </c>
      <c r="AG76" s="76">
        <v>0</v>
      </c>
      <c r="AH76" s="76">
        <v>0</v>
      </c>
      <c r="AI76" s="76">
        <v>0</v>
      </c>
      <c r="AJ76" s="76">
        <v>0</v>
      </c>
      <c r="AK76" s="76">
        <v>0</v>
      </c>
      <c r="AL76" s="76">
        <v>0</v>
      </c>
      <c r="AM76" s="76">
        <v>0</v>
      </c>
      <c r="AN76" s="76">
        <v>0</v>
      </c>
      <c r="AO76" s="76">
        <v>0</v>
      </c>
      <c r="AP76" s="76">
        <v>0</v>
      </c>
      <c r="AQ76" s="76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6">
        <v>0</v>
      </c>
      <c r="BC76" s="76">
        <v>0</v>
      </c>
      <c r="BD76" s="76">
        <v>0</v>
      </c>
      <c r="BE76" s="76">
        <v>0</v>
      </c>
      <c r="BF76" s="76">
        <v>0</v>
      </c>
      <c r="BG76" s="76">
        <v>0</v>
      </c>
      <c r="BH76" s="76">
        <v>0</v>
      </c>
      <c r="BI76" s="76">
        <v>0</v>
      </c>
      <c r="BJ76" s="76">
        <v>0</v>
      </c>
      <c r="BK76" s="76">
        <v>0</v>
      </c>
      <c r="BL76" s="76">
        <v>0</v>
      </c>
      <c r="BM76" s="76">
        <v>0</v>
      </c>
      <c r="BN76" s="76">
        <v>0</v>
      </c>
      <c r="BO76" s="76">
        <v>0</v>
      </c>
      <c r="BP76" s="76">
        <v>0</v>
      </c>
      <c r="BQ76" s="76">
        <v>0</v>
      </c>
      <c r="BR76" s="76">
        <v>0</v>
      </c>
      <c r="BS76" s="76">
        <v>0</v>
      </c>
      <c r="BT76" s="76">
        <v>0</v>
      </c>
      <c r="BU76" s="76">
        <v>0</v>
      </c>
      <c r="BV76" s="76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v>0</v>
      </c>
      <c r="CB76" s="76">
        <f>$AK$3</f>
        <v>1.6000000000000001E-3</v>
      </c>
      <c r="CC76" s="76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6">
        <v>0</v>
      </c>
      <c r="CL76" s="76">
        <v>0</v>
      </c>
      <c r="CM76" s="76">
        <v>0</v>
      </c>
      <c r="CN76" s="76">
        <f>$AJ$4</f>
        <v>0.08</v>
      </c>
      <c r="CO76" s="76">
        <f>$AK$4</f>
        <v>-0.16639999999999999</v>
      </c>
      <c r="CP76" s="76">
        <f>$AL$4</f>
        <v>0.08</v>
      </c>
      <c r="CQ76" s="76">
        <v>0</v>
      </c>
      <c r="CR76" s="76">
        <v>0</v>
      </c>
      <c r="CS76" s="76">
        <v>0</v>
      </c>
      <c r="CT76" s="76">
        <v>0</v>
      </c>
      <c r="CU76" s="76">
        <v>0</v>
      </c>
      <c r="CV76" s="76">
        <v>0</v>
      </c>
      <c r="CW76" s="76">
        <v>0</v>
      </c>
      <c r="CX76" s="76">
        <v>0</v>
      </c>
      <c r="CY76" s="76">
        <v>0</v>
      </c>
      <c r="CZ76" s="76">
        <f>$AI$5</f>
        <v>1</v>
      </c>
      <c r="DA76" s="76">
        <f>$AJ$5</f>
        <v>-4.0057874312329789</v>
      </c>
      <c r="DB76" s="76">
        <f>$AK$5</f>
        <v>6.0211748624659576</v>
      </c>
      <c r="DC76" s="76">
        <f>$AL$5</f>
        <v>-4.0057874312329789</v>
      </c>
      <c r="DD76" s="76">
        <f>$AM$5</f>
        <v>1</v>
      </c>
      <c r="DE76" s="76">
        <v>0</v>
      </c>
      <c r="DF76" s="76">
        <v>0</v>
      </c>
      <c r="DG76" s="76">
        <v>0</v>
      </c>
      <c r="DH76" s="76">
        <v>0</v>
      </c>
      <c r="DI76" s="76">
        <v>0</v>
      </c>
      <c r="DJ76" s="76">
        <v>0</v>
      </c>
      <c r="DK76" s="76">
        <v>0</v>
      </c>
      <c r="DL76" s="76">
        <v>0</v>
      </c>
      <c r="DM76" s="76">
        <v>0</v>
      </c>
      <c r="DN76" s="76">
        <f>$AJ$6</f>
        <v>0.08</v>
      </c>
      <c r="DO76" s="76">
        <f>$AK$6</f>
        <v>-0.16639999999999999</v>
      </c>
      <c r="DP76" s="76">
        <f>$AL$6</f>
        <v>0.08</v>
      </c>
      <c r="DQ76" s="76">
        <v>0</v>
      </c>
      <c r="DR76" s="76">
        <v>0</v>
      </c>
      <c r="DS76" s="76">
        <v>0</v>
      </c>
      <c r="DT76" s="76">
        <v>0</v>
      </c>
      <c r="DU76" s="76">
        <v>0</v>
      </c>
      <c r="DV76" s="76">
        <v>0</v>
      </c>
      <c r="DW76" s="76">
        <v>0</v>
      </c>
      <c r="DX76" s="76">
        <v>0</v>
      </c>
      <c r="DY76" s="76">
        <v>0</v>
      </c>
      <c r="DZ76" s="76">
        <v>0</v>
      </c>
      <c r="EA76" s="76">
        <f>$AK$7</f>
        <v>1.6000000000000001E-3</v>
      </c>
      <c r="EB76" s="76">
        <v>0</v>
      </c>
      <c r="EC76" s="76">
        <v>0</v>
      </c>
      <c r="ED76" s="76">
        <v>0</v>
      </c>
      <c r="EE76" s="76">
        <v>0</v>
      </c>
      <c r="EF76" s="76">
        <v>0</v>
      </c>
      <c r="EG76" s="76">
        <v>0</v>
      </c>
      <c r="EH76" s="76">
        <v>0</v>
      </c>
      <c r="EI76" s="76">
        <v>0</v>
      </c>
      <c r="EJ76" s="76">
        <v>0</v>
      </c>
      <c r="EK76" s="76">
        <v>0</v>
      </c>
      <c r="EL76" s="76">
        <v>0</v>
      </c>
      <c r="EM76" s="76">
        <v>0</v>
      </c>
      <c r="EN76" s="76">
        <v>0</v>
      </c>
      <c r="EO76" s="76">
        <v>0</v>
      </c>
      <c r="EP76" s="76">
        <v>0</v>
      </c>
      <c r="EQ76" s="76">
        <v>0</v>
      </c>
      <c r="ER76" s="76">
        <v>0</v>
      </c>
      <c r="ES76" s="76">
        <v>0</v>
      </c>
      <c r="ET76" s="76">
        <v>0</v>
      </c>
      <c r="EU76" s="77"/>
      <c r="EV76" s="77"/>
      <c r="EW76" s="77"/>
      <c r="EX76" s="77"/>
      <c r="EY76" s="77"/>
      <c r="EZ76" s="77"/>
      <c r="FA76" s="77"/>
      <c r="FB76" s="7">
        <f t="shared" si="0"/>
        <v>2.44140625E-4</v>
      </c>
      <c r="FD76" s="5">
        <v>36</v>
      </c>
      <c r="FE76" s="7">
        <v>0.23990041463409453</v>
      </c>
    </row>
    <row r="77" spans="1:161" x14ac:dyDescent="0.25">
      <c r="A77" s="1" t="s">
        <v>146</v>
      </c>
      <c r="B77" s="76">
        <v>0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6">
        <v>0</v>
      </c>
      <c r="L77" s="76">
        <v>0</v>
      </c>
      <c r="M77" s="76">
        <v>0</v>
      </c>
      <c r="N77" s="76">
        <v>0</v>
      </c>
      <c r="O77" s="76">
        <v>0</v>
      </c>
      <c r="P77" s="76">
        <v>0</v>
      </c>
      <c r="Q77" s="76">
        <v>0</v>
      </c>
      <c r="R77" s="76">
        <v>0</v>
      </c>
      <c r="S77" s="76">
        <v>0</v>
      </c>
      <c r="T77" s="76">
        <v>0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0</v>
      </c>
      <c r="AC77" s="76">
        <v>0</v>
      </c>
      <c r="AD77" s="76">
        <v>0</v>
      </c>
      <c r="AE77" s="76">
        <v>0</v>
      </c>
      <c r="AF77" s="76">
        <v>0</v>
      </c>
      <c r="AG77" s="76">
        <v>0</v>
      </c>
      <c r="AH77" s="76">
        <v>0</v>
      </c>
      <c r="AI77" s="76">
        <v>0</v>
      </c>
      <c r="AJ77" s="76">
        <v>0</v>
      </c>
      <c r="AK77" s="76">
        <v>0</v>
      </c>
      <c r="AL77" s="76">
        <v>0</v>
      </c>
      <c r="AM77" s="76">
        <v>0</v>
      </c>
      <c r="AN77" s="76">
        <v>0</v>
      </c>
      <c r="AO77" s="76">
        <v>0</v>
      </c>
      <c r="AP77" s="76">
        <v>0</v>
      </c>
      <c r="AQ77" s="76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6">
        <v>0</v>
      </c>
      <c r="BC77" s="76">
        <v>0</v>
      </c>
      <c r="BD77" s="76">
        <v>0</v>
      </c>
      <c r="BE77" s="76">
        <v>0</v>
      </c>
      <c r="BF77" s="76">
        <v>0</v>
      </c>
      <c r="BG77" s="76">
        <v>0</v>
      </c>
      <c r="BH77" s="76">
        <v>0</v>
      </c>
      <c r="BI77" s="76">
        <v>0</v>
      </c>
      <c r="BJ77" s="76">
        <v>0</v>
      </c>
      <c r="BK77" s="76">
        <v>0</v>
      </c>
      <c r="BL77" s="76">
        <v>0</v>
      </c>
      <c r="BM77" s="76">
        <v>0</v>
      </c>
      <c r="BN77" s="76">
        <v>0</v>
      </c>
      <c r="BO77" s="76">
        <v>0</v>
      </c>
      <c r="BP77" s="76">
        <v>0</v>
      </c>
      <c r="BQ77" s="76">
        <v>0</v>
      </c>
      <c r="BR77" s="76">
        <v>0</v>
      </c>
      <c r="BS77" s="76">
        <v>0</v>
      </c>
      <c r="BT77" s="76">
        <v>0</v>
      </c>
      <c r="BU77" s="76">
        <v>0</v>
      </c>
      <c r="BV77" s="76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6">
        <v>0</v>
      </c>
      <c r="CD77" s="76">
        <v>0</v>
      </c>
      <c r="CE77" s="76">
        <v>0</v>
      </c>
      <c r="CF77" s="76">
        <v>0</v>
      </c>
      <c r="CG77" s="76">
        <f>$AK$3</f>
        <v>1.6000000000000001E-3</v>
      </c>
      <c r="CH77" s="76">
        <v>0</v>
      </c>
      <c r="CI77" s="76">
        <v>0</v>
      </c>
      <c r="CJ77" s="76">
        <v>0</v>
      </c>
      <c r="CK77" s="76">
        <v>0</v>
      </c>
      <c r="CL77" s="76">
        <v>0</v>
      </c>
      <c r="CM77" s="76">
        <v>0</v>
      </c>
      <c r="CN77" s="76">
        <v>0</v>
      </c>
      <c r="CO77" s="76">
        <v>0</v>
      </c>
      <c r="CP77" s="76">
        <v>0</v>
      </c>
      <c r="CQ77" s="76">
        <v>0</v>
      </c>
      <c r="CR77" s="76">
        <v>0</v>
      </c>
      <c r="CS77" s="76">
        <f>$AJ$4</f>
        <v>0.08</v>
      </c>
      <c r="CT77" s="76">
        <f>$AK$4</f>
        <v>-0.16639999999999999</v>
      </c>
      <c r="CU77" s="76">
        <f>$AL$4</f>
        <v>0.08</v>
      </c>
      <c r="CV77" s="76">
        <v>0</v>
      </c>
      <c r="CW77" s="76">
        <v>0</v>
      </c>
      <c r="CX77" s="76">
        <v>0</v>
      </c>
      <c r="CY77" s="76">
        <v>0</v>
      </c>
      <c r="CZ77" s="76">
        <v>0</v>
      </c>
      <c r="DA77" s="76">
        <v>0</v>
      </c>
      <c r="DB77" s="76">
        <v>0</v>
      </c>
      <c r="DC77" s="76">
        <v>0</v>
      </c>
      <c r="DD77" s="76">
        <v>0</v>
      </c>
      <c r="DE77" s="76">
        <f>$AI$5</f>
        <v>1</v>
      </c>
      <c r="DF77" s="76">
        <f>$AJ$5</f>
        <v>-4.0057874312329789</v>
      </c>
      <c r="DG77" s="76">
        <f>$AK$5</f>
        <v>6.0211748624659576</v>
      </c>
      <c r="DH77" s="76">
        <f>$AL$5</f>
        <v>-4.0057874312329789</v>
      </c>
      <c r="DI77" s="76">
        <f>$AM$5</f>
        <v>1</v>
      </c>
      <c r="DJ77" s="76">
        <v>0</v>
      </c>
      <c r="DK77" s="76">
        <v>0</v>
      </c>
      <c r="DL77" s="76">
        <v>0</v>
      </c>
      <c r="DM77" s="76">
        <v>0</v>
      </c>
      <c r="DN77" s="76">
        <v>0</v>
      </c>
      <c r="DO77" s="76">
        <v>0</v>
      </c>
      <c r="DP77" s="76">
        <v>0</v>
      </c>
      <c r="DQ77" s="76">
        <v>0</v>
      </c>
      <c r="DR77" s="76">
        <f>$AJ$6</f>
        <v>0.08</v>
      </c>
      <c r="DS77" s="76">
        <f>$AK$6</f>
        <v>-0.16639999999999999</v>
      </c>
      <c r="DT77" s="76">
        <f>$AL$6</f>
        <v>0.08</v>
      </c>
      <c r="DU77" s="76">
        <v>0</v>
      </c>
      <c r="DV77" s="76">
        <v>0</v>
      </c>
      <c r="DW77" s="76">
        <v>0</v>
      </c>
      <c r="DX77" s="76">
        <v>0</v>
      </c>
      <c r="DY77" s="76">
        <v>0</v>
      </c>
      <c r="DZ77" s="76">
        <v>0</v>
      </c>
      <c r="EA77" s="76">
        <v>0</v>
      </c>
      <c r="EB77" s="76">
        <v>0</v>
      </c>
      <c r="EC77" s="76">
        <v>0</v>
      </c>
      <c r="ED77" s="76">
        <f>$AK$7</f>
        <v>1.6000000000000001E-3</v>
      </c>
      <c r="EE77" s="76">
        <v>0</v>
      </c>
      <c r="EF77" s="76">
        <v>0</v>
      </c>
      <c r="EG77" s="76">
        <v>0</v>
      </c>
      <c r="EH77" s="76">
        <v>0</v>
      </c>
      <c r="EI77" s="76">
        <v>0</v>
      </c>
      <c r="EJ77" s="76">
        <v>0</v>
      </c>
      <c r="EK77" s="76">
        <v>0</v>
      </c>
      <c r="EL77" s="76">
        <v>0</v>
      </c>
      <c r="EM77" s="76">
        <v>0</v>
      </c>
      <c r="EN77" s="76">
        <v>0</v>
      </c>
      <c r="EO77" s="76">
        <v>0</v>
      </c>
      <c r="EP77" s="76">
        <v>0</v>
      </c>
      <c r="EQ77" s="76">
        <v>0</v>
      </c>
      <c r="ER77" s="76">
        <v>0</v>
      </c>
      <c r="ES77" s="76">
        <v>0</v>
      </c>
      <c r="ET77" s="76">
        <v>0</v>
      </c>
      <c r="EU77" s="77"/>
      <c r="EV77" s="77"/>
      <c r="EW77" s="77"/>
      <c r="EX77" s="77"/>
      <c r="EY77" s="77"/>
      <c r="EZ77" s="77"/>
      <c r="FA77" s="77"/>
      <c r="FB77" s="7">
        <f t="shared" si="0"/>
        <v>2.44140625E-4</v>
      </c>
      <c r="FD77" s="5">
        <v>37</v>
      </c>
      <c r="FE77" s="7">
        <v>0.18367214597342332</v>
      </c>
    </row>
    <row r="78" spans="1:161" x14ac:dyDescent="0.25">
      <c r="A78" s="1" t="s">
        <v>147</v>
      </c>
      <c r="B78" s="76">
        <v>0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  <c r="K78" s="76">
        <v>0</v>
      </c>
      <c r="L78" s="76">
        <v>0</v>
      </c>
      <c r="M78" s="76">
        <v>0</v>
      </c>
      <c r="N78" s="76">
        <v>0</v>
      </c>
      <c r="O78" s="76">
        <v>0</v>
      </c>
      <c r="P78" s="76">
        <v>0</v>
      </c>
      <c r="Q78" s="76">
        <v>0</v>
      </c>
      <c r="R78" s="76">
        <v>0</v>
      </c>
      <c r="S78" s="76">
        <v>0</v>
      </c>
      <c r="T78" s="76">
        <v>0</v>
      </c>
      <c r="U78" s="76">
        <v>0</v>
      </c>
      <c r="V78" s="76">
        <v>0</v>
      </c>
      <c r="W78" s="76">
        <v>0</v>
      </c>
      <c r="X78" s="76">
        <v>0</v>
      </c>
      <c r="Y78" s="76">
        <v>0</v>
      </c>
      <c r="Z78" s="76">
        <v>0</v>
      </c>
      <c r="AA78" s="76">
        <v>0</v>
      </c>
      <c r="AB78" s="76">
        <v>0</v>
      </c>
      <c r="AC78" s="76">
        <v>0</v>
      </c>
      <c r="AD78" s="76">
        <v>0</v>
      </c>
      <c r="AE78" s="76">
        <v>0</v>
      </c>
      <c r="AF78" s="76">
        <v>0</v>
      </c>
      <c r="AG78" s="76">
        <v>0</v>
      </c>
      <c r="AH78" s="76">
        <v>0</v>
      </c>
      <c r="AI78" s="76">
        <v>0</v>
      </c>
      <c r="AJ78" s="76">
        <v>0</v>
      </c>
      <c r="AK78" s="76">
        <v>0</v>
      </c>
      <c r="AL78" s="76">
        <v>0</v>
      </c>
      <c r="AM78" s="76">
        <v>0</v>
      </c>
      <c r="AN78" s="76">
        <v>0</v>
      </c>
      <c r="AO78" s="76">
        <v>0</v>
      </c>
      <c r="AP78" s="76">
        <v>0</v>
      </c>
      <c r="AQ78" s="76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6">
        <v>0</v>
      </c>
      <c r="AX78" s="76">
        <v>0</v>
      </c>
      <c r="AY78" s="76">
        <v>0</v>
      </c>
      <c r="AZ78" s="76">
        <v>0</v>
      </c>
      <c r="BA78" s="76">
        <v>0</v>
      </c>
      <c r="BB78" s="76">
        <v>0</v>
      </c>
      <c r="BC78" s="76">
        <v>0</v>
      </c>
      <c r="BD78" s="76">
        <v>0</v>
      </c>
      <c r="BE78" s="76">
        <v>0</v>
      </c>
      <c r="BF78" s="76">
        <v>0</v>
      </c>
      <c r="BG78" s="76">
        <v>0</v>
      </c>
      <c r="BH78" s="76">
        <v>0</v>
      </c>
      <c r="BI78" s="76">
        <v>0</v>
      </c>
      <c r="BJ78" s="76">
        <v>0</v>
      </c>
      <c r="BK78" s="76">
        <v>0</v>
      </c>
      <c r="BL78" s="76">
        <v>0</v>
      </c>
      <c r="BM78" s="76">
        <v>0</v>
      </c>
      <c r="BN78" s="76">
        <v>0</v>
      </c>
      <c r="BO78" s="76">
        <v>0</v>
      </c>
      <c r="BP78" s="76">
        <v>0</v>
      </c>
      <c r="BQ78" s="76">
        <v>0</v>
      </c>
      <c r="BR78" s="76">
        <v>0</v>
      </c>
      <c r="BS78" s="76">
        <v>0</v>
      </c>
      <c r="BT78" s="76">
        <v>0</v>
      </c>
      <c r="BU78" s="76">
        <v>0</v>
      </c>
      <c r="BV78" s="76">
        <v>0</v>
      </c>
      <c r="BW78" s="76">
        <v>0</v>
      </c>
      <c r="BX78" s="76">
        <v>0</v>
      </c>
      <c r="BY78" s="76">
        <v>0</v>
      </c>
      <c r="BZ78" s="76">
        <v>0</v>
      </c>
      <c r="CA78" s="76">
        <v>0</v>
      </c>
      <c r="CB78" s="76">
        <v>0</v>
      </c>
      <c r="CC78" s="76">
        <v>0</v>
      </c>
      <c r="CD78" s="76">
        <v>0</v>
      </c>
      <c r="CE78" s="76">
        <v>0</v>
      </c>
      <c r="CF78" s="76">
        <f>$AA$3</f>
        <v>5.5555555555555545E-4</v>
      </c>
      <c r="CG78" s="76">
        <f>$AB$3</f>
        <v>-8.8888888888888871E-3</v>
      </c>
      <c r="CH78" s="76">
        <f>$AC$3</f>
        <v>1.8266666666666671E-2</v>
      </c>
      <c r="CI78" s="76">
        <f>$AD$3</f>
        <v>-8.8888888888888871E-3</v>
      </c>
      <c r="CJ78" s="76">
        <f>$AE$3</f>
        <v>5.5555555555555545E-4</v>
      </c>
      <c r="CK78" s="76">
        <v>0</v>
      </c>
      <c r="CL78" s="76">
        <v>0</v>
      </c>
      <c r="CM78" s="76">
        <v>0</v>
      </c>
      <c r="CN78" s="76">
        <v>0</v>
      </c>
      <c r="CO78" s="76">
        <v>0</v>
      </c>
      <c r="CP78" s="76">
        <v>0</v>
      </c>
      <c r="CQ78" s="76">
        <v>0</v>
      </c>
      <c r="CR78" s="76">
        <v>0</v>
      </c>
      <c r="CS78" s="76">
        <f>$AA$4</f>
        <v>-8.8888888888888871E-3</v>
      </c>
      <c r="CT78" s="76">
        <f>$AB$4</f>
        <v>0.14222222222222219</v>
      </c>
      <c r="CU78" s="76">
        <f>$AC$4</f>
        <v>-0.27306666666666674</v>
      </c>
      <c r="CV78" s="76">
        <f>$AD$4</f>
        <v>0.14222222222222219</v>
      </c>
      <c r="CW78" s="76">
        <f>$AE$4</f>
        <v>-8.8888888888888871E-3</v>
      </c>
      <c r="CX78" s="76">
        <v>0</v>
      </c>
      <c r="CY78" s="76">
        <v>0</v>
      </c>
      <c r="CZ78" s="76">
        <v>0</v>
      </c>
      <c r="DA78" s="76">
        <v>0</v>
      </c>
      <c r="DB78" s="76">
        <v>0</v>
      </c>
      <c r="DC78" s="76">
        <v>0</v>
      </c>
      <c r="DD78" s="76">
        <v>0</v>
      </c>
      <c r="DE78" s="76">
        <v>0</v>
      </c>
      <c r="DF78" s="76">
        <f>$AA$5</f>
        <v>1.0038156192694148</v>
      </c>
      <c r="DG78" s="76">
        <f>$AB$5</f>
        <v>-4.0610499083106379</v>
      </c>
      <c r="DH78" s="76">
        <f>$AC$5</f>
        <v>6.1240685780824471</v>
      </c>
      <c r="DI78" s="76">
        <f>$AD$5</f>
        <v>-4.0610499083106379</v>
      </c>
      <c r="DJ78" s="76">
        <f>$AE$5</f>
        <v>1.0038156192694148</v>
      </c>
      <c r="DK78" s="76">
        <v>0</v>
      </c>
      <c r="DL78" s="76">
        <v>0</v>
      </c>
      <c r="DM78" s="76">
        <v>0</v>
      </c>
      <c r="DN78" s="76">
        <v>0</v>
      </c>
      <c r="DO78" s="76">
        <v>0</v>
      </c>
      <c r="DP78" s="76">
        <v>0</v>
      </c>
      <c r="DQ78" s="76">
        <v>0</v>
      </c>
      <c r="DR78" s="76">
        <f>$AA$6</f>
        <v>-8.8888888888888871E-3</v>
      </c>
      <c r="DS78" s="76">
        <f>$AB$6</f>
        <v>0.14222222222222219</v>
      </c>
      <c r="DT78" s="76">
        <f>$AC$6</f>
        <v>-0.27306666666666674</v>
      </c>
      <c r="DU78" s="76">
        <f>$AD$6</f>
        <v>0.14222222222222219</v>
      </c>
      <c r="DV78" s="76">
        <f>$AE$6</f>
        <v>-8.8888888888888871E-3</v>
      </c>
      <c r="DW78" s="76">
        <v>0</v>
      </c>
      <c r="DX78" s="76">
        <v>0</v>
      </c>
      <c r="DY78" s="76">
        <v>0</v>
      </c>
      <c r="DZ78" s="76">
        <v>0</v>
      </c>
      <c r="EA78" s="76">
        <v>0</v>
      </c>
      <c r="EB78" s="76">
        <v>0</v>
      </c>
      <c r="EC78" s="76">
        <f>$AA$7</f>
        <v>5.5555555555555545E-4</v>
      </c>
      <c r="ED78" s="76">
        <f>$AB$7</f>
        <v>-8.8888888888888871E-3</v>
      </c>
      <c r="EE78" s="76">
        <f>$AC$7</f>
        <v>1.8266666666666671E-2</v>
      </c>
      <c r="EF78" s="76">
        <f>$AD$7</f>
        <v>-8.8888888888888871E-3</v>
      </c>
      <c r="EG78" s="76">
        <f>$AE$7</f>
        <v>5.5555555555555545E-4</v>
      </c>
      <c r="EH78" s="76">
        <v>0</v>
      </c>
      <c r="EI78" s="76">
        <v>0</v>
      </c>
      <c r="EJ78" s="76">
        <v>0</v>
      </c>
      <c r="EK78" s="76">
        <v>0</v>
      </c>
      <c r="EL78" s="76">
        <v>0</v>
      </c>
      <c r="EM78" s="76">
        <v>0</v>
      </c>
      <c r="EN78" s="76">
        <v>0</v>
      </c>
      <c r="EO78" s="76">
        <v>0</v>
      </c>
      <c r="EP78" s="76">
        <v>0</v>
      </c>
      <c r="EQ78" s="76">
        <v>0</v>
      </c>
      <c r="ER78" s="76">
        <v>0</v>
      </c>
      <c r="ES78" s="76">
        <v>0</v>
      </c>
      <c r="ET78" s="76">
        <v>0</v>
      </c>
      <c r="EU78" s="77"/>
      <c r="EV78" s="77"/>
      <c r="EW78" s="77"/>
      <c r="EX78" s="77"/>
      <c r="EY78" s="77"/>
      <c r="EZ78" s="77"/>
      <c r="FA78" s="77"/>
      <c r="FB78" s="7">
        <f t="shared" ref="FB78:FB94" si="1">$G$5*$D$5*$D$5*$D$5*$D$5</f>
        <v>2.44140625E-4</v>
      </c>
      <c r="FD78" s="5">
        <v>38</v>
      </c>
      <c r="FE78" s="7">
        <v>9.9443037298225623E-2</v>
      </c>
    </row>
    <row r="79" spans="1:161" x14ac:dyDescent="0.25">
      <c r="A79" s="1" t="s">
        <v>148</v>
      </c>
      <c r="B79" s="76">
        <v>0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6">
        <v>0</v>
      </c>
      <c r="AY79" s="76">
        <v>0</v>
      </c>
      <c r="AZ79" s="76">
        <v>0</v>
      </c>
      <c r="BA79" s="76">
        <v>0</v>
      </c>
      <c r="BB79" s="76">
        <v>0</v>
      </c>
      <c r="BC79" s="76">
        <v>0</v>
      </c>
      <c r="BD79" s="76">
        <v>0</v>
      </c>
      <c r="BE79" s="76">
        <v>0</v>
      </c>
      <c r="BF79" s="76">
        <v>0</v>
      </c>
      <c r="BG79" s="76">
        <v>0</v>
      </c>
      <c r="BH79" s="76">
        <v>0</v>
      </c>
      <c r="BI79" s="76">
        <v>0</v>
      </c>
      <c r="BJ79" s="76">
        <v>0</v>
      </c>
      <c r="BK79" s="76">
        <v>0</v>
      </c>
      <c r="BL79" s="76">
        <v>0</v>
      </c>
      <c r="BM79" s="76">
        <v>0</v>
      </c>
      <c r="BN79" s="76">
        <v>0</v>
      </c>
      <c r="BO79" s="76">
        <v>0</v>
      </c>
      <c r="BP79" s="76">
        <v>0</v>
      </c>
      <c r="BQ79" s="76">
        <v>0</v>
      </c>
      <c r="BR79" s="76">
        <v>0</v>
      </c>
      <c r="BS79" s="76">
        <v>0</v>
      </c>
      <c r="BT79" s="76">
        <v>0</v>
      </c>
      <c r="BU79" s="76">
        <v>0</v>
      </c>
      <c r="BV79" s="76">
        <v>0</v>
      </c>
      <c r="BW79" s="76">
        <v>0</v>
      </c>
      <c r="BX79" s="76">
        <v>0</v>
      </c>
      <c r="BY79" s="76">
        <v>0</v>
      </c>
      <c r="BZ79" s="76">
        <v>0</v>
      </c>
      <c r="CA79" s="76">
        <v>0</v>
      </c>
      <c r="CB79" s="76">
        <v>0</v>
      </c>
      <c r="CC79" s="76">
        <v>0</v>
      </c>
      <c r="CD79" s="76">
        <v>0</v>
      </c>
      <c r="CE79" s="76">
        <v>0</v>
      </c>
      <c r="CF79" s="76">
        <v>0</v>
      </c>
      <c r="CG79" s="76">
        <f>$AA$3</f>
        <v>5.5555555555555545E-4</v>
      </c>
      <c r="CH79" s="76">
        <f>$AB$3</f>
        <v>-8.8888888888888871E-3</v>
      </c>
      <c r="CI79" s="76">
        <f>$AC$3</f>
        <v>1.8266666666666671E-2</v>
      </c>
      <c r="CJ79" s="76">
        <f>$AD$3</f>
        <v>-8.8888888888888871E-3</v>
      </c>
      <c r="CK79" s="76">
        <f>$AE$3</f>
        <v>5.5555555555555545E-4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6">
        <v>0</v>
      </c>
      <c r="CT79" s="76">
        <f>$AA$4</f>
        <v>-8.8888888888888871E-3</v>
      </c>
      <c r="CU79" s="76">
        <f>$AB$4</f>
        <v>0.14222222222222219</v>
      </c>
      <c r="CV79" s="76">
        <f>$AC$4</f>
        <v>-0.27306666666666674</v>
      </c>
      <c r="CW79" s="76">
        <f>$AD$4</f>
        <v>0.14222222222222219</v>
      </c>
      <c r="CX79" s="76">
        <f>$AE$4</f>
        <v>-8.8888888888888871E-3</v>
      </c>
      <c r="CY79" s="76">
        <v>0</v>
      </c>
      <c r="CZ79" s="76">
        <v>0</v>
      </c>
      <c r="DA79" s="76">
        <v>0</v>
      </c>
      <c r="DB79" s="76">
        <v>0</v>
      </c>
      <c r="DC79" s="76">
        <v>0</v>
      </c>
      <c r="DD79" s="76">
        <v>0</v>
      </c>
      <c r="DE79" s="76">
        <v>0</v>
      </c>
      <c r="DF79" s="76">
        <v>0</v>
      </c>
      <c r="DG79" s="76">
        <f>$AA$5</f>
        <v>1.0038156192694148</v>
      </c>
      <c r="DH79" s="76">
        <f>$AB$5</f>
        <v>-4.0610499083106379</v>
      </c>
      <c r="DI79" s="76">
        <f>$AC$5</f>
        <v>6.1240685780824471</v>
      </c>
      <c r="DJ79" s="76">
        <f>$AD$5</f>
        <v>-4.0610499083106379</v>
      </c>
      <c r="DK79" s="76">
        <f>$AE$5</f>
        <v>1.0038156192694148</v>
      </c>
      <c r="DL79" s="76">
        <v>0</v>
      </c>
      <c r="DM79" s="76">
        <v>0</v>
      </c>
      <c r="DN79" s="76">
        <v>0</v>
      </c>
      <c r="DO79" s="76">
        <v>0</v>
      </c>
      <c r="DP79" s="76">
        <v>0</v>
      </c>
      <c r="DQ79" s="76">
        <v>0</v>
      </c>
      <c r="DR79" s="76">
        <v>0</v>
      </c>
      <c r="DS79" s="76">
        <f>$AA$6</f>
        <v>-8.8888888888888871E-3</v>
      </c>
      <c r="DT79" s="76">
        <f>$AB$6</f>
        <v>0.14222222222222219</v>
      </c>
      <c r="DU79" s="76">
        <f>$AC$6</f>
        <v>-0.27306666666666674</v>
      </c>
      <c r="DV79" s="76">
        <f>$AD$6</f>
        <v>0.14222222222222219</v>
      </c>
      <c r="DW79" s="76">
        <f>$AE$6</f>
        <v>-8.8888888888888871E-3</v>
      </c>
      <c r="DX79" s="76">
        <v>0</v>
      </c>
      <c r="DY79" s="76">
        <v>0</v>
      </c>
      <c r="DZ79" s="76">
        <v>0</v>
      </c>
      <c r="EA79" s="76">
        <v>0</v>
      </c>
      <c r="EB79" s="76">
        <v>0</v>
      </c>
      <c r="EC79" s="76">
        <v>0</v>
      </c>
      <c r="ED79" s="76">
        <f>$AA$7</f>
        <v>5.5555555555555545E-4</v>
      </c>
      <c r="EE79" s="76">
        <f>$AB$7</f>
        <v>-8.8888888888888871E-3</v>
      </c>
      <c r="EF79" s="76">
        <f>$AC$7</f>
        <v>1.8266666666666671E-2</v>
      </c>
      <c r="EG79" s="76">
        <f>$AD$7</f>
        <v>-8.8888888888888871E-3</v>
      </c>
      <c r="EH79" s="76">
        <f>$AE$7</f>
        <v>5.5555555555555545E-4</v>
      </c>
      <c r="EI79" s="76">
        <v>0</v>
      </c>
      <c r="EJ79" s="76">
        <v>0</v>
      </c>
      <c r="EK79" s="76">
        <v>0</v>
      </c>
      <c r="EL79" s="76">
        <v>0</v>
      </c>
      <c r="EM79" s="76">
        <v>0</v>
      </c>
      <c r="EN79" s="76">
        <v>0</v>
      </c>
      <c r="EO79" s="76">
        <v>0</v>
      </c>
      <c r="EP79" s="76">
        <v>0</v>
      </c>
      <c r="EQ79" s="76">
        <v>0</v>
      </c>
      <c r="ER79" s="76">
        <v>0</v>
      </c>
      <c r="ES79" s="76">
        <v>0</v>
      </c>
      <c r="ET79" s="76">
        <v>0</v>
      </c>
      <c r="EU79" s="77"/>
      <c r="EV79" s="77"/>
      <c r="EW79" s="77"/>
      <c r="EX79" s="77"/>
      <c r="EY79" s="77"/>
      <c r="EZ79" s="77"/>
      <c r="FA79" s="77"/>
      <c r="FB79" s="7">
        <f t="shared" si="1"/>
        <v>2.44140625E-4</v>
      </c>
      <c r="FD79" s="5">
        <v>39</v>
      </c>
      <c r="FE79" s="7">
        <v>0</v>
      </c>
    </row>
    <row r="80" spans="1:161" x14ac:dyDescent="0.25">
      <c r="A80" s="1" t="s">
        <v>149</v>
      </c>
      <c r="B80" s="76">
        <v>0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6">
        <v>0</v>
      </c>
      <c r="P80" s="76">
        <v>0</v>
      </c>
      <c r="Q80" s="76">
        <v>0</v>
      </c>
      <c r="R80" s="76">
        <v>0</v>
      </c>
      <c r="S80" s="76">
        <v>0</v>
      </c>
      <c r="T80" s="76">
        <v>0</v>
      </c>
      <c r="U80" s="76">
        <v>0</v>
      </c>
      <c r="V80" s="76">
        <v>0</v>
      </c>
      <c r="W80" s="76">
        <v>0</v>
      </c>
      <c r="X80" s="76">
        <v>0</v>
      </c>
      <c r="Y80" s="76">
        <v>0</v>
      </c>
      <c r="Z80" s="76">
        <v>0</v>
      </c>
      <c r="AA80" s="76">
        <v>0</v>
      </c>
      <c r="AB80" s="76">
        <v>0</v>
      </c>
      <c r="AC80" s="76">
        <v>0</v>
      </c>
      <c r="AD80" s="76">
        <v>0</v>
      </c>
      <c r="AE80" s="76">
        <v>0</v>
      </c>
      <c r="AF80" s="76">
        <v>0</v>
      </c>
      <c r="AG80" s="76">
        <v>0</v>
      </c>
      <c r="AH80" s="76">
        <v>0</v>
      </c>
      <c r="AI80" s="76">
        <v>0</v>
      </c>
      <c r="AJ80" s="76">
        <v>0</v>
      </c>
      <c r="AK80" s="76">
        <v>0</v>
      </c>
      <c r="AL80" s="76">
        <v>0</v>
      </c>
      <c r="AM80" s="76">
        <v>0</v>
      </c>
      <c r="AN80" s="76">
        <v>0</v>
      </c>
      <c r="AO80" s="76">
        <v>0</v>
      </c>
      <c r="AP80" s="76">
        <v>0</v>
      </c>
      <c r="AQ80" s="76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6">
        <v>0</v>
      </c>
      <c r="AX80" s="76">
        <v>0</v>
      </c>
      <c r="AY80" s="76">
        <v>0</v>
      </c>
      <c r="AZ80" s="76">
        <v>0</v>
      </c>
      <c r="BA80" s="76">
        <v>0</v>
      </c>
      <c r="BB80" s="76">
        <v>0</v>
      </c>
      <c r="BC80" s="76">
        <v>0</v>
      </c>
      <c r="BD80" s="76">
        <v>0</v>
      </c>
      <c r="BE80" s="76">
        <v>0</v>
      </c>
      <c r="BF80" s="76">
        <v>0</v>
      </c>
      <c r="BG80" s="76">
        <v>0</v>
      </c>
      <c r="BH80" s="76">
        <v>0</v>
      </c>
      <c r="BI80" s="76">
        <v>0</v>
      </c>
      <c r="BJ80" s="76">
        <v>0</v>
      </c>
      <c r="BK80" s="76">
        <v>0</v>
      </c>
      <c r="BL80" s="76">
        <v>0</v>
      </c>
      <c r="BM80" s="76">
        <v>0</v>
      </c>
      <c r="BN80" s="76">
        <v>0</v>
      </c>
      <c r="BO80" s="76">
        <v>0</v>
      </c>
      <c r="BP80" s="76">
        <v>0</v>
      </c>
      <c r="BQ80" s="76">
        <v>0</v>
      </c>
      <c r="BR80" s="76">
        <v>0</v>
      </c>
      <c r="BS80" s="76">
        <v>0</v>
      </c>
      <c r="BT80" s="76">
        <v>0</v>
      </c>
      <c r="BU80" s="76">
        <v>0</v>
      </c>
      <c r="BV80" s="76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6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f>$AA$3</f>
        <v>5.5555555555555545E-4</v>
      </c>
      <c r="CI80" s="76">
        <f>$AB$3</f>
        <v>-8.8888888888888871E-3</v>
      </c>
      <c r="CJ80" s="76">
        <f>$AC$3</f>
        <v>1.8266666666666671E-2</v>
      </c>
      <c r="CK80" s="76">
        <f>$AD$3</f>
        <v>-8.8888888888888871E-3</v>
      </c>
      <c r="CL80" s="76">
        <f>$AE$3</f>
        <v>5.5555555555555545E-4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6">
        <v>0</v>
      </c>
      <c r="CT80" s="76">
        <v>0</v>
      </c>
      <c r="CU80" s="76">
        <f>$AA$4</f>
        <v>-8.8888888888888871E-3</v>
      </c>
      <c r="CV80" s="76">
        <f>$AB$4</f>
        <v>0.14222222222222219</v>
      </c>
      <c r="CW80" s="76">
        <f>$AC$4</f>
        <v>-0.27306666666666674</v>
      </c>
      <c r="CX80" s="76">
        <f>$AD$4</f>
        <v>0.14222222222222219</v>
      </c>
      <c r="CY80" s="76">
        <f>$AE$4</f>
        <v>-8.8888888888888871E-3</v>
      </c>
      <c r="CZ80" s="76">
        <v>0</v>
      </c>
      <c r="DA80" s="76">
        <v>0</v>
      </c>
      <c r="DB80" s="76">
        <v>0</v>
      </c>
      <c r="DC80" s="76">
        <v>0</v>
      </c>
      <c r="DD80" s="76">
        <v>0</v>
      </c>
      <c r="DE80" s="76">
        <v>0</v>
      </c>
      <c r="DF80" s="76">
        <v>0</v>
      </c>
      <c r="DG80" s="76">
        <v>0</v>
      </c>
      <c r="DH80" s="76">
        <f>$AA$5</f>
        <v>1.0038156192694148</v>
      </c>
      <c r="DI80" s="76">
        <f>$AB$5</f>
        <v>-4.0610499083106379</v>
      </c>
      <c r="DJ80" s="76">
        <f>$AC$5</f>
        <v>6.1240685780824471</v>
      </c>
      <c r="DK80" s="76">
        <f>$AD$5</f>
        <v>-4.0610499083106379</v>
      </c>
      <c r="DL80" s="76">
        <f>$AE$5</f>
        <v>1.0038156192694148</v>
      </c>
      <c r="DM80" s="76">
        <v>0</v>
      </c>
      <c r="DN80" s="76">
        <v>0</v>
      </c>
      <c r="DO80" s="76">
        <v>0</v>
      </c>
      <c r="DP80" s="76">
        <v>0</v>
      </c>
      <c r="DQ80" s="76">
        <v>0</v>
      </c>
      <c r="DR80" s="76">
        <v>0</v>
      </c>
      <c r="DS80" s="76">
        <v>0</v>
      </c>
      <c r="DT80" s="76">
        <f>$AA$6</f>
        <v>-8.8888888888888871E-3</v>
      </c>
      <c r="DU80" s="76">
        <f>$AB$6</f>
        <v>0.14222222222222219</v>
      </c>
      <c r="DV80" s="76">
        <f>$AC$6</f>
        <v>-0.27306666666666674</v>
      </c>
      <c r="DW80" s="76">
        <f>$AD$6</f>
        <v>0.14222222222222219</v>
      </c>
      <c r="DX80" s="76">
        <f>$AE$6</f>
        <v>-8.8888888888888871E-3</v>
      </c>
      <c r="DY80" s="76">
        <v>0</v>
      </c>
      <c r="DZ80" s="76">
        <v>0</v>
      </c>
      <c r="EA80" s="76">
        <v>0</v>
      </c>
      <c r="EB80" s="76">
        <v>0</v>
      </c>
      <c r="EC80" s="76">
        <v>0</v>
      </c>
      <c r="ED80" s="76">
        <v>0</v>
      </c>
      <c r="EE80" s="76">
        <f>$AA$7</f>
        <v>5.5555555555555545E-4</v>
      </c>
      <c r="EF80" s="76">
        <f>$AB$7</f>
        <v>-8.8888888888888871E-3</v>
      </c>
      <c r="EG80" s="76">
        <f>$AC$7</f>
        <v>1.8266666666666671E-2</v>
      </c>
      <c r="EH80" s="76">
        <f>$AD$7</f>
        <v>-8.8888888888888871E-3</v>
      </c>
      <c r="EI80" s="76">
        <f>$AE$7</f>
        <v>5.5555555555555545E-4</v>
      </c>
      <c r="EJ80" s="76">
        <v>0</v>
      </c>
      <c r="EK80" s="76">
        <v>0</v>
      </c>
      <c r="EL80" s="76">
        <v>0</v>
      </c>
      <c r="EM80" s="76">
        <v>0</v>
      </c>
      <c r="EN80" s="76">
        <v>0</v>
      </c>
      <c r="EO80" s="76">
        <v>0</v>
      </c>
      <c r="EP80" s="76">
        <v>0</v>
      </c>
      <c r="EQ80" s="76">
        <v>0</v>
      </c>
      <c r="ER80" s="76">
        <v>0</v>
      </c>
      <c r="ES80" s="76">
        <v>0</v>
      </c>
      <c r="ET80" s="76">
        <v>0</v>
      </c>
      <c r="EU80" s="77"/>
      <c r="EV80" s="77"/>
      <c r="EW80" s="77"/>
      <c r="EX80" s="77"/>
      <c r="EY80" s="77"/>
      <c r="EZ80" s="77"/>
      <c r="FA80" s="77"/>
      <c r="FB80" s="7">
        <f t="shared" si="1"/>
        <v>2.44140625E-4</v>
      </c>
      <c r="FD80" s="5" t="str">
        <v>39a</v>
      </c>
      <c r="FE80" s="7">
        <v>-9.9422523919649231E-2</v>
      </c>
    </row>
    <row r="81" spans="1:161" x14ac:dyDescent="0.25">
      <c r="A81" s="1" t="s">
        <v>150</v>
      </c>
      <c r="B81" s="76">
        <v>0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6">
        <v>0</v>
      </c>
      <c r="L81" s="76">
        <v>0</v>
      </c>
      <c r="M81" s="76">
        <v>0</v>
      </c>
      <c r="N81" s="76">
        <v>0</v>
      </c>
      <c r="O81" s="76">
        <v>0</v>
      </c>
      <c r="P81" s="76">
        <v>0</v>
      </c>
      <c r="Q81" s="76">
        <v>0</v>
      </c>
      <c r="R81" s="76">
        <v>0</v>
      </c>
      <c r="S81" s="76">
        <v>0</v>
      </c>
      <c r="T81" s="76">
        <v>0</v>
      </c>
      <c r="U81" s="76">
        <v>0</v>
      </c>
      <c r="V81" s="76">
        <v>0</v>
      </c>
      <c r="W81" s="76">
        <v>0</v>
      </c>
      <c r="X81" s="76">
        <v>0</v>
      </c>
      <c r="Y81" s="76">
        <v>0</v>
      </c>
      <c r="Z81" s="76">
        <v>0</v>
      </c>
      <c r="AA81" s="76">
        <v>0</v>
      </c>
      <c r="AB81" s="76">
        <v>0</v>
      </c>
      <c r="AC81" s="76">
        <v>0</v>
      </c>
      <c r="AD81" s="76">
        <v>0</v>
      </c>
      <c r="AE81" s="76">
        <v>0</v>
      </c>
      <c r="AF81" s="76">
        <v>0</v>
      </c>
      <c r="AG81" s="76">
        <v>0</v>
      </c>
      <c r="AH81" s="76">
        <v>0</v>
      </c>
      <c r="AI81" s="76">
        <v>0</v>
      </c>
      <c r="AJ81" s="76">
        <v>0</v>
      </c>
      <c r="AK81" s="76">
        <v>0</v>
      </c>
      <c r="AL81" s="76">
        <v>0</v>
      </c>
      <c r="AM81" s="76">
        <v>0</v>
      </c>
      <c r="AN81" s="76">
        <v>0</v>
      </c>
      <c r="AO81" s="76">
        <v>0</v>
      </c>
      <c r="AP81" s="76">
        <v>0</v>
      </c>
      <c r="AQ81" s="76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6">
        <v>0</v>
      </c>
      <c r="AX81" s="76">
        <v>0</v>
      </c>
      <c r="AY81" s="76">
        <v>0</v>
      </c>
      <c r="AZ81" s="76">
        <v>0</v>
      </c>
      <c r="BA81" s="76">
        <v>0</v>
      </c>
      <c r="BB81" s="76">
        <v>0</v>
      </c>
      <c r="BC81" s="76">
        <v>0</v>
      </c>
      <c r="BD81" s="76">
        <v>0</v>
      </c>
      <c r="BE81" s="76">
        <v>0</v>
      </c>
      <c r="BF81" s="76">
        <v>0</v>
      </c>
      <c r="BG81" s="76">
        <v>0</v>
      </c>
      <c r="BH81" s="76">
        <v>0</v>
      </c>
      <c r="BI81" s="76">
        <v>0</v>
      </c>
      <c r="BJ81" s="76">
        <v>0</v>
      </c>
      <c r="BK81" s="76">
        <v>0</v>
      </c>
      <c r="BL81" s="76">
        <v>0</v>
      </c>
      <c r="BM81" s="76">
        <v>0</v>
      </c>
      <c r="BN81" s="76">
        <v>0</v>
      </c>
      <c r="BO81" s="76">
        <v>0</v>
      </c>
      <c r="BP81" s="76">
        <v>0</v>
      </c>
      <c r="BQ81" s="76">
        <v>0</v>
      </c>
      <c r="BR81" s="76">
        <v>0</v>
      </c>
      <c r="BS81" s="76">
        <v>0</v>
      </c>
      <c r="BT81" s="76">
        <v>0</v>
      </c>
      <c r="BU81" s="76">
        <v>0</v>
      </c>
      <c r="BV81" s="76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6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f>$AA$3</f>
        <v>5.5555555555555545E-4</v>
      </c>
      <c r="CJ81" s="76">
        <f>$AB$3</f>
        <v>-8.8888888888888871E-3</v>
      </c>
      <c r="CK81" s="76">
        <f>$AC$3</f>
        <v>1.8266666666666671E-2</v>
      </c>
      <c r="CL81" s="76">
        <f>$AD$3</f>
        <v>-8.8888888888888871E-3</v>
      </c>
      <c r="CM81" s="76">
        <f>$AE$3</f>
        <v>5.5555555555555545E-4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6">
        <v>0</v>
      </c>
      <c r="CT81" s="76">
        <v>0</v>
      </c>
      <c r="CU81" s="76">
        <v>0</v>
      </c>
      <c r="CV81" s="76">
        <f>$AA$4</f>
        <v>-8.8888888888888871E-3</v>
      </c>
      <c r="CW81" s="76">
        <f>$AB$4</f>
        <v>0.14222222222222219</v>
      </c>
      <c r="CX81" s="76">
        <f>$AC$4</f>
        <v>-0.27306666666666674</v>
      </c>
      <c r="CY81" s="76">
        <f>$AD$4</f>
        <v>0.14222222222222219</v>
      </c>
      <c r="CZ81" s="76">
        <f>$AE$4</f>
        <v>-8.8888888888888871E-3</v>
      </c>
      <c r="DA81" s="76">
        <v>0</v>
      </c>
      <c r="DB81" s="76">
        <v>0</v>
      </c>
      <c r="DC81" s="76">
        <v>0</v>
      </c>
      <c r="DD81" s="76">
        <v>0</v>
      </c>
      <c r="DE81" s="76">
        <v>0</v>
      </c>
      <c r="DF81" s="76">
        <v>0</v>
      </c>
      <c r="DG81" s="76">
        <v>0</v>
      </c>
      <c r="DH81" s="76">
        <v>0</v>
      </c>
      <c r="DI81" s="76">
        <f>$AA$5</f>
        <v>1.0038156192694148</v>
      </c>
      <c r="DJ81" s="76">
        <f>$AB$5</f>
        <v>-4.0610499083106379</v>
      </c>
      <c r="DK81" s="76">
        <f>$AC$5</f>
        <v>6.1240685780824471</v>
      </c>
      <c r="DL81" s="76">
        <f>$AD$5</f>
        <v>-4.0610499083106379</v>
      </c>
      <c r="DM81" s="76">
        <f>$AE$5</f>
        <v>1.0038156192694148</v>
      </c>
      <c r="DN81" s="76">
        <v>0</v>
      </c>
      <c r="DO81" s="76">
        <v>0</v>
      </c>
      <c r="DP81" s="76">
        <v>0</v>
      </c>
      <c r="DQ81" s="76">
        <v>0</v>
      </c>
      <c r="DR81" s="76">
        <v>0</v>
      </c>
      <c r="DS81" s="76">
        <v>0</v>
      </c>
      <c r="DT81" s="76">
        <v>0</v>
      </c>
      <c r="DU81" s="76">
        <f>$AA$6</f>
        <v>-8.8888888888888871E-3</v>
      </c>
      <c r="DV81" s="76">
        <f>$AB$6</f>
        <v>0.14222222222222219</v>
      </c>
      <c r="DW81" s="76">
        <f>$AC$6</f>
        <v>-0.27306666666666674</v>
      </c>
      <c r="DX81" s="76">
        <f>$AD$6</f>
        <v>0.14222222222222219</v>
      </c>
      <c r="DY81" s="76">
        <f>$AE$6</f>
        <v>-8.8888888888888871E-3</v>
      </c>
      <c r="DZ81" s="76">
        <v>0</v>
      </c>
      <c r="EA81" s="76">
        <v>0</v>
      </c>
      <c r="EB81" s="76">
        <v>0</v>
      </c>
      <c r="EC81" s="76">
        <v>0</v>
      </c>
      <c r="ED81" s="76">
        <v>0</v>
      </c>
      <c r="EE81" s="76">
        <v>0</v>
      </c>
      <c r="EF81" s="76">
        <f>$AA$7</f>
        <v>5.5555555555555545E-4</v>
      </c>
      <c r="EG81" s="76">
        <f>$AB$7</f>
        <v>-8.8888888888888871E-3</v>
      </c>
      <c r="EH81" s="76">
        <f>$AC$7</f>
        <v>1.8266666666666671E-2</v>
      </c>
      <c r="EI81" s="76">
        <f>$AD$7</f>
        <v>-8.8888888888888871E-3</v>
      </c>
      <c r="EJ81" s="76">
        <f>$AE$7</f>
        <v>5.5555555555555545E-4</v>
      </c>
      <c r="EK81" s="76">
        <v>0</v>
      </c>
      <c r="EL81" s="76">
        <v>0</v>
      </c>
      <c r="EM81" s="76">
        <v>0</v>
      </c>
      <c r="EN81" s="76">
        <v>0</v>
      </c>
      <c r="EO81" s="76">
        <v>0</v>
      </c>
      <c r="EP81" s="76">
        <v>0</v>
      </c>
      <c r="EQ81" s="76">
        <v>0</v>
      </c>
      <c r="ER81" s="76">
        <v>0</v>
      </c>
      <c r="ES81" s="76">
        <v>0</v>
      </c>
      <c r="ET81" s="76">
        <v>0</v>
      </c>
      <c r="EU81" s="77"/>
      <c r="EV81" s="77"/>
      <c r="EW81" s="77"/>
      <c r="EX81" s="77"/>
      <c r="EY81" s="77"/>
      <c r="EZ81" s="77"/>
      <c r="FA81" s="77"/>
      <c r="FB81" s="7">
        <f t="shared" si="1"/>
        <v>2.44140625E-4</v>
      </c>
      <c r="FD81" s="5" t="str">
        <v>39b</v>
      </c>
      <c r="FE81" s="7">
        <v>-0.18334393191620096</v>
      </c>
    </row>
    <row r="82" spans="1:161" x14ac:dyDescent="0.25">
      <c r="A82" s="1" t="s">
        <v>151</v>
      </c>
      <c r="B82" s="76">
        <v>0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76">
        <v>0</v>
      </c>
      <c r="O82" s="76">
        <v>0</v>
      </c>
      <c r="P82" s="76">
        <v>0</v>
      </c>
      <c r="Q82" s="76">
        <v>0</v>
      </c>
      <c r="R82" s="76">
        <v>0</v>
      </c>
      <c r="S82" s="76">
        <v>0</v>
      </c>
      <c r="T82" s="76">
        <v>0</v>
      </c>
      <c r="U82" s="76">
        <v>0</v>
      </c>
      <c r="V82" s="76">
        <v>0</v>
      </c>
      <c r="W82" s="76">
        <v>0</v>
      </c>
      <c r="X82" s="76">
        <v>0</v>
      </c>
      <c r="Y82" s="76">
        <v>0</v>
      </c>
      <c r="Z82" s="76">
        <v>0</v>
      </c>
      <c r="AA82" s="76">
        <v>0</v>
      </c>
      <c r="AB82" s="76">
        <v>0</v>
      </c>
      <c r="AC82" s="76">
        <v>0</v>
      </c>
      <c r="AD82" s="76">
        <v>0</v>
      </c>
      <c r="AE82" s="76">
        <v>0</v>
      </c>
      <c r="AF82" s="76">
        <v>0</v>
      </c>
      <c r="AG82" s="76">
        <v>0</v>
      </c>
      <c r="AH82" s="76">
        <v>0</v>
      </c>
      <c r="AI82" s="76">
        <v>0</v>
      </c>
      <c r="AJ82" s="76">
        <v>0</v>
      </c>
      <c r="AK82" s="76">
        <v>0</v>
      </c>
      <c r="AL82" s="76">
        <v>0</v>
      </c>
      <c r="AM82" s="76">
        <v>0</v>
      </c>
      <c r="AN82" s="76">
        <v>0</v>
      </c>
      <c r="AO82" s="76">
        <v>0</v>
      </c>
      <c r="AP82" s="76">
        <v>0</v>
      </c>
      <c r="AQ82" s="76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6">
        <v>0</v>
      </c>
      <c r="AX82" s="76">
        <v>0</v>
      </c>
      <c r="AY82" s="76">
        <v>0</v>
      </c>
      <c r="AZ82" s="76">
        <v>0</v>
      </c>
      <c r="BA82" s="76">
        <v>0</v>
      </c>
      <c r="BB82" s="76">
        <v>0</v>
      </c>
      <c r="BC82" s="76">
        <v>0</v>
      </c>
      <c r="BD82" s="76">
        <v>0</v>
      </c>
      <c r="BE82" s="76">
        <v>0</v>
      </c>
      <c r="BF82" s="76">
        <v>0</v>
      </c>
      <c r="BG82" s="76">
        <v>0</v>
      </c>
      <c r="BH82" s="76">
        <v>0</v>
      </c>
      <c r="BI82" s="76">
        <v>0</v>
      </c>
      <c r="BJ82" s="76">
        <v>0</v>
      </c>
      <c r="BK82" s="76">
        <v>0</v>
      </c>
      <c r="BL82" s="76">
        <v>0</v>
      </c>
      <c r="BM82" s="76">
        <v>0</v>
      </c>
      <c r="BN82" s="76">
        <v>0</v>
      </c>
      <c r="BO82" s="76">
        <v>0</v>
      </c>
      <c r="BP82" s="76">
        <v>0</v>
      </c>
      <c r="BQ82" s="76">
        <v>0</v>
      </c>
      <c r="BR82" s="76">
        <v>0</v>
      </c>
      <c r="BS82" s="76">
        <v>0</v>
      </c>
      <c r="BT82" s="76">
        <v>0</v>
      </c>
      <c r="BU82" s="76">
        <v>0</v>
      </c>
      <c r="BV82" s="76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6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f>$AA$3</f>
        <v>5.5555555555555545E-4</v>
      </c>
      <c r="CK82" s="76">
        <f>$AB$3</f>
        <v>-8.8888888888888871E-3</v>
      </c>
      <c r="CL82" s="76">
        <f>$AC$3</f>
        <v>1.8266666666666671E-2</v>
      </c>
      <c r="CM82" s="76">
        <f>$AD$3</f>
        <v>-8.8888888888888871E-3</v>
      </c>
      <c r="CN82" s="76">
        <f>$AE$3</f>
        <v>5.5555555555555545E-4</v>
      </c>
      <c r="CO82" s="76">
        <v>0</v>
      </c>
      <c r="CP82" s="76">
        <v>0</v>
      </c>
      <c r="CQ82" s="76">
        <v>0</v>
      </c>
      <c r="CR82" s="76">
        <v>0</v>
      </c>
      <c r="CS82" s="76">
        <v>0</v>
      </c>
      <c r="CT82" s="76">
        <v>0</v>
      </c>
      <c r="CU82" s="76">
        <v>0</v>
      </c>
      <c r="CV82" s="76">
        <v>0</v>
      </c>
      <c r="CW82" s="76">
        <f>$AA$4</f>
        <v>-8.8888888888888871E-3</v>
      </c>
      <c r="CX82" s="76">
        <f>$AB$4</f>
        <v>0.14222222222222219</v>
      </c>
      <c r="CY82" s="76">
        <f>$AC$4</f>
        <v>-0.27306666666666674</v>
      </c>
      <c r="CZ82" s="76">
        <f>$AD$4</f>
        <v>0.14222222222222219</v>
      </c>
      <c r="DA82" s="76">
        <f>$AE$4</f>
        <v>-8.8888888888888871E-3</v>
      </c>
      <c r="DB82" s="76">
        <v>0</v>
      </c>
      <c r="DC82" s="76">
        <v>0</v>
      </c>
      <c r="DD82" s="76">
        <v>0</v>
      </c>
      <c r="DE82" s="76">
        <v>0</v>
      </c>
      <c r="DF82" s="76">
        <v>0</v>
      </c>
      <c r="DG82" s="76">
        <v>0</v>
      </c>
      <c r="DH82" s="76">
        <v>0</v>
      </c>
      <c r="DI82" s="76">
        <v>0</v>
      </c>
      <c r="DJ82" s="76">
        <f>$AA$5</f>
        <v>1.0038156192694148</v>
      </c>
      <c r="DK82" s="76">
        <f>$AB$5</f>
        <v>-4.0610499083106379</v>
      </c>
      <c r="DL82" s="76">
        <f>$AC$5</f>
        <v>6.1240685780824471</v>
      </c>
      <c r="DM82" s="76">
        <f>$AD$5</f>
        <v>-4.0610499083106379</v>
      </c>
      <c r="DN82" s="76">
        <f>$AE$5</f>
        <v>1.0038156192694148</v>
      </c>
      <c r="DO82" s="76">
        <v>0</v>
      </c>
      <c r="DP82" s="76">
        <v>0</v>
      </c>
      <c r="DQ82" s="76">
        <v>0</v>
      </c>
      <c r="DR82" s="76">
        <v>0</v>
      </c>
      <c r="DS82" s="76">
        <v>0</v>
      </c>
      <c r="DT82" s="76">
        <v>0</v>
      </c>
      <c r="DU82" s="76">
        <v>0</v>
      </c>
      <c r="DV82" s="76">
        <f>$AA$6</f>
        <v>-8.8888888888888871E-3</v>
      </c>
      <c r="DW82" s="76">
        <f>$AB$6</f>
        <v>0.14222222222222219</v>
      </c>
      <c r="DX82" s="76">
        <f>$AC$6</f>
        <v>-0.27306666666666674</v>
      </c>
      <c r="DY82" s="76">
        <f>$AD$6</f>
        <v>0.14222222222222219</v>
      </c>
      <c r="DZ82" s="76">
        <f>$AE$6</f>
        <v>-8.8888888888888871E-3</v>
      </c>
      <c r="EA82" s="76">
        <v>0</v>
      </c>
      <c r="EB82" s="76">
        <v>0</v>
      </c>
      <c r="EC82" s="76">
        <v>0</v>
      </c>
      <c r="ED82" s="76">
        <v>0</v>
      </c>
      <c r="EE82" s="76">
        <v>0</v>
      </c>
      <c r="EF82" s="76">
        <v>0</v>
      </c>
      <c r="EG82" s="76">
        <f>$AA$7</f>
        <v>5.5555555555555545E-4</v>
      </c>
      <c r="EH82" s="76">
        <f>$AB$7</f>
        <v>-8.8888888888888871E-3</v>
      </c>
      <c r="EI82" s="76">
        <f>$AC$7</f>
        <v>1.8266666666666671E-2</v>
      </c>
      <c r="EJ82" s="76">
        <f>$AD$7</f>
        <v>-8.8888888888888871E-3</v>
      </c>
      <c r="EK82" s="76">
        <f>$AE$7</f>
        <v>5.5555555555555545E-4</v>
      </c>
      <c r="EL82" s="76">
        <v>0</v>
      </c>
      <c r="EM82" s="76">
        <v>0</v>
      </c>
      <c r="EN82" s="76">
        <v>0</v>
      </c>
      <c r="EO82" s="76">
        <v>0</v>
      </c>
      <c r="EP82" s="76">
        <v>0</v>
      </c>
      <c r="EQ82" s="76">
        <v>0</v>
      </c>
      <c r="ER82" s="76">
        <v>0</v>
      </c>
      <c r="ES82" s="76">
        <v>0</v>
      </c>
      <c r="ET82" s="76">
        <v>0</v>
      </c>
      <c r="EU82" s="77"/>
      <c r="EV82" s="77"/>
      <c r="EW82" s="77"/>
      <c r="EX82" s="77"/>
      <c r="EY82" s="77"/>
      <c r="EZ82" s="77"/>
      <c r="FA82" s="77"/>
      <c r="FB82" s="7">
        <f t="shared" si="1"/>
        <v>2.44140625E-4</v>
      </c>
      <c r="FD82" s="5" t="str">
        <v>41b</v>
      </c>
      <c r="FE82" s="7">
        <v>-0.19666373141972307</v>
      </c>
    </row>
    <row r="83" spans="1:161" x14ac:dyDescent="0.25">
      <c r="A83" s="1" t="s">
        <v>152</v>
      </c>
      <c r="B83" s="76">
        <v>0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6">
        <v>0</v>
      </c>
      <c r="L83" s="76">
        <v>0</v>
      </c>
      <c r="M83" s="76">
        <v>0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6">
        <v>0</v>
      </c>
      <c r="AG83" s="76">
        <v>0</v>
      </c>
      <c r="AH83" s="76">
        <v>0</v>
      </c>
      <c r="AI83" s="76">
        <v>0</v>
      </c>
      <c r="AJ83" s="76">
        <v>0</v>
      </c>
      <c r="AK83" s="76">
        <v>0</v>
      </c>
      <c r="AL83" s="76">
        <v>0</v>
      </c>
      <c r="AM83" s="76">
        <v>0</v>
      </c>
      <c r="AN83" s="76">
        <v>0</v>
      </c>
      <c r="AO83" s="76">
        <v>0</v>
      </c>
      <c r="AP83" s="76">
        <v>0</v>
      </c>
      <c r="AQ83" s="76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6">
        <v>0</v>
      </c>
      <c r="AX83" s="76">
        <v>0</v>
      </c>
      <c r="AY83" s="76">
        <v>0</v>
      </c>
      <c r="AZ83" s="76">
        <v>0</v>
      </c>
      <c r="BA83" s="76">
        <v>0</v>
      </c>
      <c r="BB83" s="76">
        <v>0</v>
      </c>
      <c r="BC83" s="76">
        <v>0</v>
      </c>
      <c r="BD83" s="76">
        <v>0</v>
      </c>
      <c r="BE83" s="76">
        <v>0</v>
      </c>
      <c r="BF83" s="76">
        <v>0</v>
      </c>
      <c r="BG83" s="76">
        <v>0</v>
      </c>
      <c r="BH83" s="76">
        <v>0</v>
      </c>
      <c r="BI83" s="76">
        <v>0</v>
      </c>
      <c r="BJ83" s="76">
        <v>0</v>
      </c>
      <c r="BK83" s="76">
        <v>0</v>
      </c>
      <c r="BL83" s="76">
        <v>0</v>
      </c>
      <c r="BM83" s="76">
        <v>0</v>
      </c>
      <c r="BN83" s="76">
        <v>0</v>
      </c>
      <c r="BO83" s="76">
        <v>0</v>
      </c>
      <c r="BP83" s="76">
        <v>0</v>
      </c>
      <c r="BQ83" s="76">
        <v>0</v>
      </c>
      <c r="BR83" s="76">
        <v>0</v>
      </c>
      <c r="BS83" s="76">
        <v>0</v>
      </c>
      <c r="BT83" s="76">
        <v>0</v>
      </c>
      <c r="BU83" s="76">
        <v>0</v>
      </c>
      <c r="BV83" s="76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6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6">
        <f>$AA$3</f>
        <v>5.5555555555555545E-4</v>
      </c>
      <c r="CL83" s="76">
        <f>$AB$3</f>
        <v>-8.8888888888888871E-3</v>
      </c>
      <c r="CM83" s="76">
        <f>$AC$3</f>
        <v>1.8266666666666671E-2</v>
      </c>
      <c r="CN83" s="76">
        <f>$AD$3</f>
        <v>-8.8888888888888871E-3</v>
      </c>
      <c r="CO83" s="76">
        <f>$AE$3</f>
        <v>5.5555555555555545E-4</v>
      </c>
      <c r="CP83" s="76">
        <v>0</v>
      </c>
      <c r="CQ83" s="76">
        <v>0</v>
      </c>
      <c r="CR83" s="76">
        <v>0</v>
      </c>
      <c r="CS83" s="76">
        <v>0</v>
      </c>
      <c r="CT83" s="76">
        <v>0</v>
      </c>
      <c r="CU83" s="76">
        <v>0</v>
      </c>
      <c r="CV83" s="76">
        <v>0</v>
      </c>
      <c r="CW83" s="76">
        <v>0</v>
      </c>
      <c r="CX83" s="76">
        <f>$AA$4</f>
        <v>-8.8888888888888871E-3</v>
      </c>
      <c r="CY83" s="76">
        <f>$AB$4</f>
        <v>0.14222222222222219</v>
      </c>
      <c r="CZ83" s="76">
        <f>$AC$4</f>
        <v>-0.27306666666666674</v>
      </c>
      <c r="DA83" s="76">
        <f>$AD$4</f>
        <v>0.14222222222222219</v>
      </c>
      <c r="DB83" s="76">
        <f>$AE$4</f>
        <v>-8.8888888888888871E-3</v>
      </c>
      <c r="DC83" s="76">
        <v>0</v>
      </c>
      <c r="DD83" s="76">
        <v>0</v>
      </c>
      <c r="DE83" s="76">
        <v>0</v>
      </c>
      <c r="DF83" s="76">
        <v>0</v>
      </c>
      <c r="DG83" s="76">
        <v>0</v>
      </c>
      <c r="DH83" s="76">
        <v>0</v>
      </c>
      <c r="DI83" s="76">
        <v>0</v>
      </c>
      <c r="DJ83" s="76">
        <v>0</v>
      </c>
      <c r="DK83" s="76">
        <f>$AA$5</f>
        <v>1.0038156192694148</v>
      </c>
      <c r="DL83" s="76">
        <f>$AB$5</f>
        <v>-4.0610499083106379</v>
      </c>
      <c r="DM83" s="76">
        <f>$AC$5</f>
        <v>6.1240685780824471</v>
      </c>
      <c r="DN83" s="76">
        <f>$AD$5</f>
        <v>-4.0610499083106379</v>
      </c>
      <c r="DO83" s="76">
        <f>$AE$5</f>
        <v>1.0038156192694148</v>
      </c>
      <c r="DP83" s="76">
        <v>0</v>
      </c>
      <c r="DQ83" s="76">
        <v>0</v>
      </c>
      <c r="DR83" s="76">
        <v>0</v>
      </c>
      <c r="DS83" s="76">
        <v>0</v>
      </c>
      <c r="DT83" s="76">
        <v>0</v>
      </c>
      <c r="DU83" s="76">
        <v>0</v>
      </c>
      <c r="DV83" s="76">
        <v>0</v>
      </c>
      <c r="DW83" s="76">
        <f>$AA$6</f>
        <v>-8.8888888888888871E-3</v>
      </c>
      <c r="DX83" s="76">
        <f>$AB$6</f>
        <v>0.14222222222222219</v>
      </c>
      <c r="DY83" s="76">
        <f>$AC$6</f>
        <v>-0.27306666666666674</v>
      </c>
      <c r="DZ83" s="76">
        <f>$AD$6</f>
        <v>0.14222222222222219</v>
      </c>
      <c r="EA83" s="76">
        <f>$AE$6</f>
        <v>-8.8888888888888871E-3</v>
      </c>
      <c r="EB83" s="76">
        <v>0</v>
      </c>
      <c r="EC83" s="76">
        <v>0</v>
      </c>
      <c r="ED83" s="76">
        <v>0</v>
      </c>
      <c r="EE83" s="76">
        <v>0</v>
      </c>
      <c r="EF83" s="76">
        <v>0</v>
      </c>
      <c r="EG83" s="76">
        <v>0</v>
      </c>
      <c r="EH83" s="76">
        <f>$AA$7</f>
        <v>5.5555555555555545E-4</v>
      </c>
      <c r="EI83" s="76">
        <f>$AB$7</f>
        <v>-8.8888888888888871E-3</v>
      </c>
      <c r="EJ83" s="76">
        <f>$AC$7</f>
        <v>1.8266666666666671E-2</v>
      </c>
      <c r="EK83" s="76">
        <f>$AD$7</f>
        <v>-8.8888888888888871E-3</v>
      </c>
      <c r="EL83" s="76">
        <f>$AE$7</f>
        <v>5.5555555555555545E-4</v>
      </c>
      <c r="EM83" s="76">
        <v>0</v>
      </c>
      <c r="EN83" s="76">
        <v>0</v>
      </c>
      <c r="EO83" s="76">
        <v>0</v>
      </c>
      <c r="EP83" s="76">
        <v>0</v>
      </c>
      <c r="EQ83" s="76">
        <v>0</v>
      </c>
      <c r="ER83" s="76">
        <v>0</v>
      </c>
      <c r="ES83" s="76">
        <v>0</v>
      </c>
      <c r="ET83" s="76">
        <v>0</v>
      </c>
      <c r="EU83" s="77"/>
      <c r="EV83" s="77"/>
      <c r="EW83" s="77"/>
      <c r="EX83" s="77"/>
      <c r="EY83" s="77"/>
      <c r="EZ83" s="77"/>
      <c r="FA83" s="77"/>
      <c r="FB83" s="7">
        <f t="shared" si="1"/>
        <v>2.44140625E-4</v>
      </c>
      <c r="FD83" s="5" t="str">
        <v>41a</v>
      </c>
      <c r="FE83" s="7">
        <v>-0.10662932483846072</v>
      </c>
    </row>
    <row r="84" spans="1:161" x14ac:dyDescent="0.25">
      <c r="A84" s="1" t="s">
        <v>153</v>
      </c>
      <c r="B84" s="76">
        <v>0</v>
      </c>
      <c r="C84" s="76">
        <v>0</v>
      </c>
      <c r="D84" s="76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6">
        <v>0</v>
      </c>
      <c r="Z84" s="76">
        <v>0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6">
        <v>0</v>
      </c>
      <c r="BC84" s="76">
        <v>0</v>
      </c>
      <c r="BD84" s="76">
        <v>0</v>
      </c>
      <c r="BE84" s="76">
        <v>0</v>
      </c>
      <c r="BF84" s="76">
        <v>0</v>
      </c>
      <c r="BG84" s="76">
        <v>0</v>
      </c>
      <c r="BH84" s="76">
        <v>0</v>
      </c>
      <c r="BI84" s="76">
        <v>0</v>
      </c>
      <c r="BJ84" s="76">
        <v>0</v>
      </c>
      <c r="BK84" s="76">
        <v>0</v>
      </c>
      <c r="BL84" s="76">
        <v>0</v>
      </c>
      <c r="BM84" s="76">
        <v>0</v>
      </c>
      <c r="BN84" s="76">
        <v>0</v>
      </c>
      <c r="BO84" s="76">
        <v>0</v>
      </c>
      <c r="BP84" s="76">
        <v>0</v>
      </c>
      <c r="BQ84" s="76">
        <v>0</v>
      </c>
      <c r="BR84" s="76">
        <v>0</v>
      </c>
      <c r="BS84" s="76">
        <v>0</v>
      </c>
      <c r="BT84" s="76">
        <v>0</v>
      </c>
      <c r="BU84" s="76">
        <v>0</v>
      </c>
      <c r="BV84" s="76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6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6">
        <v>0</v>
      </c>
      <c r="CL84" s="76">
        <f>$AA$3</f>
        <v>5.5555555555555545E-4</v>
      </c>
      <c r="CM84" s="76">
        <f>$AB$3</f>
        <v>-8.8888888888888871E-3</v>
      </c>
      <c r="CN84" s="76">
        <f>$AC$3</f>
        <v>1.8266666666666671E-2</v>
      </c>
      <c r="CO84" s="76">
        <f>$AD$3</f>
        <v>-8.8888888888888871E-3</v>
      </c>
      <c r="CP84" s="76">
        <f>$AE$3</f>
        <v>5.5555555555555545E-4</v>
      </c>
      <c r="CQ84" s="76">
        <v>0</v>
      </c>
      <c r="CR84" s="76">
        <v>0</v>
      </c>
      <c r="CS84" s="76">
        <v>0</v>
      </c>
      <c r="CT84" s="76">
        <v>0</v>
      </c>
      <c r="CU84" s="76">
        <v>0</v>
      </c>
      <c r="CV84" s="76">
        <v>0</v>
      </c>
      <c r="CW84" s="76">
        <v>0</v>
      </c>
      <c r="CX84" s="76">
        <v>0</v>
      </c>
      <c r="CY84" s="76">
        <f>$AA$4</f>
        <v>-8.8888888888888871E-3</v>
      </c>
      <c r="CZ84" s="76">
        <f>$AB$4</f>
        <v>0.14222222222222219</v>
      </c>
      <c r="DA84" s="76">
        <f>$AC$4</f>
        <v>-0.27306666666666674</v>
      </c>
      <c r="DB84" s="76">
        <f>$AD$4</f>
        <v>0.14222222222222219</v>
      </c>
      <c r="DC84" s="76">
        <f>$AE$4</f>
        <v>-8.8888888888888871E-3</v>
      </c>
      <c r="DD84" s="76">
        <v>0</v>
      </c>
      <c r="DE84" s="76">
        <v>0</v>
      </c>
      <c r="DF84" s="76">
        <v>0</v>
      </c>
      <c r="DG84" s="76">
        <v>0</v>
      </c>
      <c r="DH84" s="76">
        <v>0</v>
      </c>
      <c r="DI84" s="76">
        <v>0</v>
      </c>
      <c r="DJ84" s="76">
        <v>0</v>
      </c>
      <c r="DK84" s="76">
        <v>0</v>
      </c>
      <c r="DL84" s="76">
        <f>$AA$5</f>
        <v>1.0038156192694148</v>
      </c>
      <c r="DM84" s="76">
        <f>$AB$5</f>
        <v>-4.0610499083106379</v>
      </c>
      <c r="DN84" s="76">
        <f>$AC$5</f>
        <v>6.1240685780824471</v>
      </c>
      <c r="DO84" s="76">
        <f>$AD$5</f>
        <v>-4.0610499083106379</v>
      </c>
      <c r="DP84" s="76">
        <f>$AE$5</f>
        <v>1.0038156192694148</v>
      </c>
      <c r="DQ84" s="76">
        <v>0</v>
      </c>
      <c r="DR84" s="76">
        <v>0</v>
      </c>
      <c r="DS84" s="76">
        <v>0</v>
      </c>
      <c r="DT84" s="76">
        <v>0</v>
      </c>
      <c r="DU84" s="76">
        <v>0</v>
      </c>
      <c r="DV84" s="76">
        <v>0</v>
      </c>
      <c r="DW84" s="76">
        <v>0</v>
      </c>
      <c r="DX84" s="76">
        <f>$AA$6</f>
        <v>-8.8888888888888871E-3</v>
      </c>
      <c r="DY84" s="76">
        <f>$AB$6</f>
        <v>0.14222222222222219</v>
      </c>
      <c r="DZ84" s="76">
        <f>$AC$6</f>
        <v>-0.27306666666666674</v>
      </c>
      <c r="EA84" s="76">
        <f>$AD$6</f>
        <v>0.14222222222222219</v>
      </c>
      <c r="EB84" s="76">
        <f>$AE$6</f>
        <v>-8.8888888888888871E-3</v>
      </c>
      <c r="EC84" s="76">
        <v>0</v>
      </c>
      <c r="ED84" s="76">
        <v>0</v>
      </c>
      <c r="EE84" s="76">
        <v>0</v>
      </c>
      <c r="EF84" s="76">
        <v>0</v>
      </c>
      <c r="EG84" s="76">
        <v>0</v>
      </c>
      <c r="EH84" s="76">
        <v>0</v>
      </c>
      <c r="EI84" s="76">
        <f>$AA$7</f>
        <v>5.5555555555555545E-4</v>
      </c>
      <c r="EJ84" s="76">
        <f>$AB$7</f>
        <v>-8.8888888888888871E-3</v>
      </c>
      <c r="EK84" s="76">
        <f>$AC$7</f>
        <v>1.8266666666666671E-2</v>
      </c>
      <c r="EL84" s="76">
        <f>$AD$7</f>
        <v>-8.8888888888888871E-3</v>
      </c>
      <c r="EM84" s="76">
        <f>$AE$7</f>
        <v>5.5555555555555545E-4</v>
      </c>
      <c r="EN84" s="76">
        <v>0</v>
      </c>
      <c r="EO84" s="76">
        <v>0</v>
      </c>
      <c r="EP84" s="76">
        <v>0</v>
      </c>
      <c r="EQ84" s="76">
        <v>0</v>
      </c>
      <c r="ER84" s="76">
        <v>0</v>
      </c>
      <c r="ES84" s="76">
        <v>0</v>
      </c>
      <c r="ET84" s="76">
        <v>0</v>
      </c>
      <c r="EU84" s="77"/>
      <c r="EV84" s="77"/>
      <c r="EW84" s="77"/>
      <c r="EX84" s="77"/>
      <c r="EY84" s="77"/>
      <c r="EZ84" s="77"/>
      <c r="FA84" s="77"/>
      <c r="FB84" s="7">
        <f t="shared" si="1"/>
        <v>2.44140625E-4</v>
      </c>
      <c r="FD84" s="5">
        <v>41</v>
      </c>
      <c r="FE84" s="7">
        <v>-1.1622712790595494E-17</v>
      </c>
    </row>
    <row r="85" spans="1:161" x14ac:dyDescent="0.25">
      <c r="A85" s="1" t="s">
        <v>154</v>
      </c>
      <c r="B85" s="76">
        <v>0</v>
      </c>
      <c r="C85" s="76">
        <v>0</v>
      </c>
      <c r="D85" s="76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  <c r="P85" s="76">
        <v>0</v>
      </c>
      <c r="Q85" s="76">
        <v>0</v>
      </c>
      <c r="R85" s="76">
        <v>0</v>
      </c>
      <c r="S85" s="76">
        <v>0</v>
      </c>
      <c r="T85" s="76">
        <v>0</v>
      </c>
      <c r="U85" s="76">
        <v>0</v>
      </c>
      <c r="V85" s="76">
        <v>0</v>
      </c>
      <c r="W85" s="76">
        <v>0</v>
      </c>
      <c r="X85" s="76">
        <v>0</v>
      </c>
      <c r="Y85" s="76">
        <v>0</v>
      </c>
      <c r="Z85" s="76">
        <v>0</v>
      </c>
      <c r="AA85" s="76">
        <v>0</v>
      </c>
      <c r="AB85" s="76">
        <v>0</v>
      </c>
      <c r="AC85" s="76">
        <v>0</v>
      </c>
      <c r="AD85" s="76">
        <v>0</v>
      </c>
      <c r="AE85" s="76">
        <v>0</v>
      </c>
      <c r="AF85" s="76">
        <v>0</v>
      </c>
      <c r="AG85" s="76">
        <v>0</v>
      </c>
      <c r="AH85" s="76">
        <v>0</v>
      </c>
      <c r="AI85" s="76">
        <v>0</v>
      </c>
      <c r="AJ85" s="76">
        <v>0</v>
      </c>
      <c r="AK85" s="76">
        <v>0</v>
      </c>
      <c r="AL85" s="76">
        <v>0</v>
      </c>
      <c r="AM85" s="76">
        <v>0</v>
      </c>
      <c r="AN85" s="76">
        <v>0</v>
      </c>
      <c r="AO85" s="76">
        <v>0</v>
      </c>
      <c r="AP85" s="76">
        <v>0</v>
      </c>
      <c r="AQ85" s="76">
        <v>0</v>
      </c>
      <c r="AR85" s="76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6">
        <v>0</v>
      </c>
      <c r="BC85" s="76">
        <v>0</v>
      </c>
      <c r="BD85" s="76">
        <v>0</v>
      </c>
      <c r="BE85" s="76">
        <v>0</v>
      </c>
      <c r="BF85" s="76">
        <v>0</v>
      </c>
      <c r="BG85" s="76">
        <v>0</v>
      </c>
      <c r="BH85" s="76">
        <v>0</v>
      </c>
      <c r="BI85" s="76">
        <v>0</v>
      </c>
      <c r="BJ85" s="76">
        <v>0</v>
      </c>
      <c r="BK85" s="76">
        <v>0</v>
      </c>
      <c r="BL85" s="76">
        <v>0</v>
      </c>
      <c r="BM85" s="76">
        <v>0</v>
      </c>
      <c r="BN85" s="76">
        <v>0</v>
      </c>
      <c r="BO85" s="76">
        <v>0</v>
      </c>
      <c r="BP85" s="76">
        <v>0</v>
      </c>
      <c r="BQ85" s="76">
        <v>0</v>
      </c>
      <c r="BR85" s="76">
        <v>0</v>
      </c>
      <c r="BS85" s="76">
        <v>0</v>
      </c>
      <c r="BT85" s="76">
        <v>0</v>
      </c>
      <c r="BU85" s="76">
        <v>0</v>
      </c>
      <c r="BV85" s="76">
        <v>0</v>
      </c>
      <c r="BW85" s="76">
        <v>0</v>
      </c>
      <c r="BX85" s="76">
        <v>0</v>
      </c>
      <c r="BY85" s="76">
        <v>0</v>
      </c>
      <c r="BZ85" s="76">
        <v>0</v>
      </c>
      <c r="CA85" s="76">
        <v>0</v>
      </c>
      <c r="CB85" s="76">
        <v>0</v>
      </c>
      <c r="CC85" s="76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6">
        <v>0</v>
      </c>
      <c r="CL85" s="76">
        <v>0</v>
      </c>
      <c r="CM85" s="76">
        <v>0</v>
      </c>
      <c r="CN85" s="76">
        <v>0</v>
      </c>
      <c r="CO85" s="76">
        <f>$AK$3</f>
        <v>1.6000000000000001E-3</v>
      </c>
      <c r="CP85" s="76">
        <v>0</v>
      </c>
      <c r="CQ85" s="76">
        <v>0</v>
      </c>
      <c r="CR85" s="76">
        <v>0</v>
      </c>
      <c r="CS85" s="76">
        <v>0</v>
      </c>
      <c r="CT85" s="76">
        <v>0</v>
      </c>
      <c r="CU85" s="76">
        <v>0</v>
      </c>
      <c r="CV85" s="76">
        <v>0</v>
      </c>
      <c r="CW85" s="76">
        <v>0</v>
      </c>
      <c r="CX85" s="76">
        <v>0</v>
      </c>
      <c r="CY85" s="76">
        <v>0</v>
      </c>
      <c r="CZ85" s="76">
        <v>0</v>
      </c>
      <c r="DA85" s="76">
        <f>$AJ$4</f>
        <v>0.08</v>
      </c>
      <c r="DB85" s="76">
        <f>$AK$4</f>
        <v>-0.16639999999999999</v>
      </c>
      <c r="DC85" s="76">
        <f>$AL$4</f>
        <v>0.08</v>
      </c>
      <c r="DD85" s="76">
        <v>0</v>
      </c>
      <c r="DE85" s="76">
        <v>0</v>
      </c>
      <c r="DF85" s="76">
        <v>0</v>
      </c>
      <c r="DG85" s="76">
        <v>0</v>
      </c>
      <c r="DH85" s="76">
        <v>0</v>
      </c>
      <c r="DI85" s="76">
        <v>0</v>
      </c>
      <c r="DJ85" s="76">
        <v>0</v>
      </c>
      <c r="DK85" s="76">
        <v>0</v>
      </c>
      <c r="DL85" s="76">
        <v>0</v>
      </c>
      <c r="DM85" s="76">
        <f>$AI$5</f>
        <v>1</v>
      </c>
      <c r="DN85" s="76">
        <f>$AJ$5</f>
        <v>-4.0057874312329789</v>
      </c>
      <c r="DO85" s="76">
        <f>$AK$5</f>
        <v>6.0211748624659576</v>
      </c>
      <c r="DP85" s="76">
        <f>$AL$5</f>
        <v>-4.0057874312329789</v>
      </c>
      <c r="DQ85" s="76">
        <f>$AM$5</f>
        <v>1</v>
      </c>
      <c r="DR85" s="76">
        <v>0</v>
      </c>
      <c r="DS85" s="76">
        <v>0</v>
      </c>
      <c r="DT85" s="76">
        <v>0</v>
      </c>
      <c r="DU85" s="76">
        <v>0</v>
      </c>
      <c r="DV85" s="76">
        <v>0</v>
      </c>
      <c r="DW85" s="76">
        <v>0</v>
      </c>
      <c r="DX85" s="76">
        <v>0</v>
      </c>
      <c r="DY85" s="76">
        <v>0</v>
      </c>
      <c r="DZ85" s="76">
        <f>$AJ$6</f>
        <v>0.08</v>
      </c>
      <c r="EA85" s="76">
        <f>$AK$6</f>
        <v>-0.16639999999999999</v>
      </c>
      <c r="EB85" s="76">
        <f>$AL$6</f>
        <v>0.08</v>
      </c>
      <c r="EC85" s="76">
        <v>0</v>
      </c>
      <c r="ED85" s="76">
        <v>0</v>
      </c>
      <c r="EE85" s="76">
        <v>0</v>
      </c>
      <c r="EF85" s="76">
        <v>0</v>
      </c>
      <c r="EG85" s="76">
        <v>0</v>
      </c>
      <c r="EH85" s="76">
        <v>0</v>
      </c>
      <c r="EI85" s="76">
        <v>0</v>
      </c>
      <c r="EJ85" s="76">
        <v>0</v>
      </c>
      <c r="EK85" s="76">
        <v>0</v>
      </c>
      <c r="EL85" s="76">
        <f>$AK$7</f>
        <v>1.6000000000000001E-3</v>
      </c>
      <c r="EM85" s="76">
        <v>0</v>
      </c>
      <c r="EN85" s="76">
        <v>0</v>
      </c>
      <c r="EO85" s="76">
        <v>0</v>
      </c>
      <c r="EP85" s="76">
        <v>0</v>
      </c>
      <c r="EQ85" s="76">
        <v>0</v>
      </c>
      <c r="ER85" s="76">
        <v>0</v>
      </c>
      <c r="ES85" s="76">
        <v>0</v>
      </c>
      <c r="ET85" s="76">
        <v>0</v>
      </c>
      <c r="EU85" s="77"/>
      <c r="EV85" s="77"/>
      <c r="EW85" s="77"/>
      <c r="EX85" s="77"/>
      <c r="EY85" s="77"/>
      <c r="EZ85" s="77"/>
      <c r="FA85" s="77"/>
      <c r="FB85" s="7">
        <f t="shared" si="1"/>
        <v>2.44140625E-4</v>
      </c>
      <c r="FD85" s="5">
        <v>42</v>
      </c>
      <c r="FE85" s="7">
        <v>0.10664964743688148</v>
      </c>
    </row>
    <row r="86" spans="1:161" x14ac:dyDescent="0.25">
      <c r="A86" s="1" t="s">
        <v>155</v>
      </c>
      <c r="B86" s="76">
        <v>0</v>
      </c>
      <c r="C86" s="76">
        <v>0</v>
      </c>
      <c r="D86" s="76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6">
        <v>0</v>
      </c>
      <c r="L86" s="76">
        <v>0</v>
      </c>
      <c r="M86" s="76">
        <v>0</v>
      </c>
      <c r="N86" s="76">
        <v>0</v>
      </c>
      <c r="O86" s="76">
        <v>0</v>
      </c>
      <c r="P86" s="76">
        <v>0</v>
      </c>
      <c r="Q86" s="76">
        <v>0</v>
      </c>
      <c r="R86" s="76">
        <v>0</v>
      </c>
      <c r="S86" s="76">
        <v>0</v>
      </c>
      <c r="T86" s="76">
        <v>0</v>
      </c>
      <c r="U86" s="76">
        <v>0</v>
      </c>
      <c r="V86" s="76">
        <v>0</v>
      </c>
      <c r="W86" s="76">
        <v>0</v>
      </c>
      <c r="X86" s="76">
        <v>0</v>
      </c>
      <c r="Y86" s="76">
        <v>0</v>
      </c>
      <c r="Z86" s="76">
        <v>0</v>
      </c>
      <c r="AA86" s="76">
        <v>0</v>
      </c>
      <c r="AB86" s="76">
        <v>0</v>
      </c>
      <c r="AC86" s="76">
        <v>0</v>
      </c>
      <c r="AD86" s="76">
        <v>0</v>
      </c>
      <c r="AE86" s="76">
        <v>0</v>
      </c>
      <c r="AF86" s="76">
        <v>0</v>
      </c>
      <c r="AG86" s="76">
        <v>0</v>
      </c>
      <c r="AH86" s="76">
        <v>0</v>
      </c>
      <c r="AI86" s="76">
        <v>0</v>
      </c>
      <c r="AJ86" s="76">
        <v>0</v>
      </c>
      <c r="AK86" s="76">
        <v>0</v>
      </c>
      <c r="AL86" s="76">
        <v>0</v>
      </c>
      <c r="AM86" s="76">
        <v>0</v>
      </c>
      <c r="AN86" s="76">
        <v>0</v>
      </c>
      <c r="AO86" s="76">
        <v>0</v>
      </c>
      <c r="AP86" s="76">
        <v>0</v>
      </c>
      <c r="AQ86" s="76">
        <v>0</v>
      </c>
      <c r="AR86" s="76">
        <v>0</v>
      </c>
      <c r="AS86" s="76">
        <v>0</v>
      </c>
      <c r="AT86" s="76">
        <v>0</v>
      </c>
      <c r="AU86" s="76">
        <v>0</v>
      </c>
      <c r="AV86" s="76">
        <v>0</v>
      </c>
      <c r="AW86" s="76">
        <v>0</v>
      </c>
      <c r="AX86" s="76">
        <v>0</v>
      </c>
      <c r="AY86" s="76">
        <v>0</v>
      </c>
      <c r="AZ86" s="76">
        <v>0</v>
      </c>
      <c r="BA86" s="76">
        <v>0</v>
      </c>
      <c r="BB86" s="76">
        <v>0</v>
      </c>
      <c r="BC86" s="76">
        <v>0</v>
      </c>
      <c r="BD86" s="76">
        <v>0</v>
      </c>
      <c r="BE86" s="76">
        <v>0</v>
      </c>
      <c r="BF86" s="76">
        <v>0</v>
      </c>
      <c r="BG86" s="76">
        <v>0</v>
      </c>
      <c r="BH86" s="76">
        <v>0</v>
      </c>
      <c r="BI86" s="76">
        <v>0</v>
      </c>
      <c r="BJ86" s="76">
        <v>0</v>
      </c>
      <c r="BK86" s="76">
        <v>0</v>
      </c>
      <c r="BL86" s="76">
        <v>0</v>
      </c>
      <c r="BM86" s="76">
        <v>0</v>
      </c>
      <c r="BN86" s="76">
        <v>0</v>
      </c>
      <c r="BO86" s="76">
        <v>0</v>
      </c>
      <c r="BP86" s="76">
        <v>0</v>
      </c>
      <c r="BQ86" s="76">
        <v>0</v>
      </c>
      <c r="BR86" s="76">
        <v>0</v>
      </c>
      <c r="BS86" s="76">
        <v>0</v>
      </c>
      <c r="BT86" s="76">
        <v>0</v>
      </c>
      <c r="BU86" s="76">
        <v>0</v>
      </c>
      <c r="BV86" s="76">
        <v>0</v>
      </c>
      <c r="BW86" s="76">
        <v>0</v>
      </c>
      <c r="BX86" s="76">
        <v>0</v>
      </c>
      <c r="BY86" s="76">
        <v>0</v>
      </c>
      <c r="BZ86" s="76">
        <v>0</v>
      </c>
      <c r="CA86" s="76">
        <v>0</v>
      </c>
      <c r="CB86" s="76">
        <v>0</v>
      </c>
      <c r="CC86" s="76">
        <v>0</v>
      </c>
      <c r="CD86" s="76">
        <v>0</v>
      </c>
      <c r="CE86" s="76">
        <v>0</v>
      </c>
      <c r="CF86" s="76">
        <v>0</v>
      </c>
      <c r="CG86" s="76">
        <f>1/D8/D8/D8/D8</f>
        <v>1.6000000000000001E-3</v>
      </c>
      <c r="CH86" s="76">
        <v>0</v>
      </c>
      <c r="CI86" s="76">
        <v>0</v>
      </c>
      <c r="CJ86" s="76">
        <v>0</v>
      </c>
      <c r="CK86" s="76">
        <v>0</v>
      </c>
      <c r="CL86" s="76">
        <v>0</v>
      </c>
      <c r="CM86" s="76">
        <v>0</v>
      </c>
      <c r="CN86" s="76">
        <v>0</v>
      </c>
      <c r="CO86" s="76">
        <v>0</v>
      </c>
      <c r="CP86" s="76">
        <v>0</v>
      </c>
      <c r="CQ86" s="76">
        <v>0</v>
      </c>
      <c r="CR86" s="76">
        <v>0</v>
      </c>
      <c r="CS86" s="76">
        <v>0</v>
      </c>
      <c r="CT86" s="76">
        <f>-4/D8/D8/D8/D8</f>
        <v>-6.4000000000000003E-3</v>
      </c>
      <c r="CU86" s="76">
        <v>0</v>
      </c>
      <c r="CV86" s="76">
        <v>0</v>
      </c>
      <c r="CW86" s="76">
        <v>0</v>
      </c>
      <c r="CX86" s="76">
        <v>0</v>
      </c>
      <c r="CY86" s="76">
        <v>0</v>
      </c>
      <c r="CZ86" s="76">
        <v>0</v>
      </c>
      <c r="DA86" s="76">
        <v>0</v>
      </c>
      <c r="DB86" s="76">
        <v>0</v>
      </c>
      <c r="DC86" s="76">
        <v>0</v>
      </c>
      <c r="DD86" s="76">
        <v>0</v>
      </c>
      <c r="DE86" s="76">
        <v>0</v>
      </c>
      <c r="DF86" s="76">
        <f>2/D8/D8</f>
        <v>0.08</v>
      </c>
      <c r="DG86" s="76">
        <f>-4/D8/D8+6/D8/D8/D8/D8</f>
        <v>-0.15040000000000001</v>
      </c>
      <c r="DH86" s="76">
        <f>2/D8/D8</f>
        <v>0.08</v>
      </c>
      <c r="DI86" s="76">
        <v>0</v>
      </c>
      <c r="DJ86" s="76">
        <v>0</v>
      </c>
      <c r="DK86" s="76">
        <v>0</v>
      </c>
      <c r="DL86" s="76">
        <v>0</v>
      </c>
      <c r="DM86" s="76">
        <v>0</v>
      </c>
      <c r="DN86" s="76">
        <v>0</v>
      </c>
      <c r="DO86" s="76">
        <v>0</v>
      </c>
      <c r="DP86" s="76">
        <v>0</v>
      </c>
      <c r="DQ86" s="76">
        <v>0</v>
      </c>
      <c r="DR86" s="76">
        <f>1-4/D8/D8-H10</f>
        <v>0.99421256876702113</v>
      </c>
      <c r="DS86" s="76">
        <f>-4+8/D8/D8-4/D8/D8/D8/D8+2*H10</f>
        <v>-3.9948251375340429</v>
      </c>
      <c r="DT86" s="76">
        <f>6-4/D8/D8-H10</f>
        <v>5.9942125687670211</v>
      </c>
      <c r="DU86" s="76">
        <v>-4</v>
      </c>
      <c r="DV86" s="76">
        <v>1</v>
      </c>
      <c r="DW86" s="76">
        <v>0</v>
      </c>
      <c r="DX86" s="76">
        <v>0</v>
      </c>
      <c r="DY86" s="76">
        <v>0</v>
      </c>
      <c r="DZ86" s="76">
        <v>0</v>
      </c>
      <c r="EA86" s="76">
        <v>0</v>
      </c>
      <c r="EB86" s="76">
        <v>0</v>
      </c>
      <c r="EC86" s="76">
        <f>2/D8/D8</f>
        <v>0.08</v>
      </c>
      <c r="ED86" s="76">
        <f>-4/D8/D8+1/D8/D8/D8/D8</f>
        <v>-0.15840000000000001</v>
      </c>
      <c r="EE86" s="76">
        <f>2/D8/D8</f>
        <v>0.08</v>
      </c>
      <c r="EF86" s="76">
        <v>0</v>
      </c>
      <c r="EG86" s="76">
        <v>0</v>
      </c>
      <c r="EH86" s="76">
        <v>0</v>
      </c>
      <c r="EI86" s="76">
        <v>0</v>
      </c>
      <c r="EJ86" s="76">
        <v>0</v>
      </c>
      <c r="EK86" s="76">
        <v>0</v>
      </c>
      <c r="EL86" s="76">
        <v>0</v>
      </c>
      <c r="EM86" s="76">
        <v>0</v>
      </c>
      <c r="EN86" s="76">
        <v>0</v>
      </c>
      <c r="EO86" s="76">
        <v>0</v>
      </c>
      <c r="EP86" s="76">
        <v>0</v>
      </c>
      <c r="EQ86" s="76">
        <v>0</v>
      </c>
      <c r="ER86" s="76">
        <v>0</v>
      </c>
      <c r="ES86" s="76">
        <v>0</v>
      </c>
      <c r="ET86" s="76">
        <v>0</v>
      </c>
      <c r="EU86" s="77"/>
      <c r="EV86" s="77"/>
      <c r="EW86" s="77"/>
      <c r="EX86" s="77"/>
      <c r="EY86" s="77"/>
      <c r="EZ86" s="77"/>
      <c r="FA86" s="77"/>
      <c r="FB86" s="7">
        <f t="shared" si="1"/>
        <v>2.44140625E-4</v>
      </c>
      <c r="FD86" s="5">
        <v>43</v>
      </c>
      <c r="FE86" s="7">
        <v>0.19698889299445671</v>
      </c>
    </row>
    <row r="87" spans="1:161" x14ac:dyDescent="0.25">
      <c r="A87" s="1" t="s">
        <v>156</v>
      </c>
      <c r="B87" s="76">
        <v>0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6">
        <v>0</v>
      </c>
      <c r="L87" s="76">
        <v>0</v>
      </c>
      <c r="M87" s="76">
        <v>0</v>
      </c>
      <c r="N87" s="76">
        <v>0</v>
      </c>
      <c r="O87" s="76">
        <v>0</v>
      </c>
      <c r="P87" s="76">
        <v>0</v>
      </c>
      <c r="Q87" s="76">
        <v>0</v>
      </c>
      <c r="R87" s="76">
        <v>0</v>
      </c>
      <c r="S87" s="76">
        <v>0</v>
      </c>
      <c r="T87" s="76">
        <v>0</v>
      </c>
      <c r="U87" s="76">
        <v>0</v>
      </c>
      <c r="V87" s="76">
        <v>0</v>
      </c>
      <c r="W87" s="76">
        <v>0</v>
      </c>
      <c r="X87" s="76">
        <v>0</v>
      </c>
      <c r="Y87" s="76">
        <v>0</v>
      </c>
      <c r="Z87" s="76">
        <v>0</v>
      </c>
      <c r="AA87" s="76">
        <v>0</v>
      </c>
      <c r="AB87" s="76">
        <v>0</v>
      </c>
      <c r="AC87" s="76">
        <v>0</v>
      </c>
      <c r="AD87" s="76">
        <v>0</v>
      </c>
      <c r="AE87" s="76">
        <v>0</v>
      </c>
      <c r="AF87" s="76">
        <v>0</v>
      </c>
      <c r="AG87" s="76">
        <v>0</v>
      </c>
      <c r="AH87" s="76">
        <v>0</v>
      </c>
      <c r="AI87" s="76">
        <v>0</v>
      </c>
      <c r="AJ87" s="76">
        <v>0</v>
      </c>
      <c r="AK87" s="76">
        <v>0</v>
      </c>
      <c r="AL87" s="76">
        <v>0</v>
      </c>
      <c r="AM87" s="76">
        <v>0</v>
      </c>
      <c r="AN87" s="76">
        <v>0</v>
      </c>
      <c r="AO87" s="76">
        <v>0</v>
      </c>
      <c r="AP87" s="76">
        <v>0</v>
      </c>
      <c r="AQ87" s="76">
        <v>0</v>
      </c>
      <c r="AR87" s="76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6">
        <v>0</v>
      </c>
      <c r="BC87" s="76">
        <v>0</v>
      </c>
      <c r="BD87" s="76">
        <v>0</v>
      </c>
      <c r="BE87" s="76">
        <v>0</v>
      </c>
      <c r="BF87" s="76">
        <v>0</v>
      </c>
      <c r="BG87" s="76">
        <v>0</v>
      </c>
      <c r="BH87" s="76">
        <v>0</v>
      </c>
      <c r="BI87" s="76">
        <v>0</v>
      </c>
      <c r="BJ87" s="76">
        <v>0</v>
      </c>
      <c r="BK87" s="76">
        <v>0</v>
      </c>
      <c r="BL87" s="76">
        <v>0</v>
      </c>
      <c r="BM87" s="76">
        <v>0</v>
      </c>
      <c r="BN87" s="76">
        <v>0</v>
      </c>
      <c r="BO87" s="76">
        <v>0</v>
      </c>
      <c r="BP87" s="76">
        <v>0</v>
      </c>
      <c r="BQ87" s="76">
        <v>0</v>
      </c>
      <c r="BR87" s="76">
        <v>0</v>
      </c>
      <c r="BS87" s="76">
        <v>0</v>
      </c>
      <c r="BT87" s="76">
        <v>0</v>
      </c>
      <c r="BU87" s="76">
        <v>0</v>
      </c>
      <c r="BV87" s="76">
        <v>0</v>
      </c>
      <c r="BW87" s="76">
        <v>0</v>
      </c>
      <c r="BX87" s="76">
        <v>0</v>
      </c>
      <c r="BY87" s="76">
        <v>0</v>
      </c>
      <c r="BZ87" s="76">
        <v>0</v>
      </c>
      <c r="CA87" s="76">
        <v>0</v>
      </c>
      <c r="CB87" s="76">
        <v>0</v>
      </c>
      <c r="CC87" s="76">
        <v>0</v>
      </c>
      <c r="CD87" s="76">
        <v>0</v>
      </c>
      <c r="CE87" s="76">
        <v>0</v>
      </c>
      <c r="CF87" s="76">
        <v>0</v>
      </c>
      <c r="CG87" s="76">
        <v>0</v>
      </c>
      <c r="CH87" s="76">
        <v>0</v>
      </c>
      <c r="CI87" s="76">
        <v>0</v>
      </c>
      <c r="CJ87" s="76">
        <v>0</v>
      </c>
      <c r="CK87" s="76">
        <v>0</v>
      </c>
      <c r="CL87" s="76">
        <v>0</v>
      </c>
      <c r="CM87" s="76">
        <v>0</v>
      </c>
      <c r="CN87" s="76">
        <v>0</v>
      </c>
      <c r="CO87" s="76">
        <v>0</v>
      </c>
      <c r="CP87" s="76">
        <v>0</v>
      </c>
      <c r="CQ87" s="76">
        <v>0</v>
      </c>
      <c r="CR87" s="76">
        <v>0</v>
      </c>
      <c r="CS87" s="76">
        <v>0</v>
      </c>
      <c r="CT87" s="76">
        <v>0</v>
      </c>
      <c r="CU87" s="76">
        <f>$AK$3</f>
        <v>1.6000000000000001E-3</v>
      </c>
      <c r="CV87" s="76">
        <v>0</v>
      </c>
      <c r="CW87" s="76">
        <v>0</v>
      </c>
      <c r="CX87" s="76">
        <v>0</v>
      </c>
      <c r="CY87" s="76">
        <v>0</v>
      </c>
      <c r="CZ87" s="76">
        <v>0</v>
      </c>
      <c r="DA87" s="76">
        <v>0</v>
      </c>
      <c r="DB87" s="76">
        <v>0</v>
      </c>
      <c r="DC87" s="76">
        <v>0</v>
      </c>
      <c r="DD87" s="76">
        <v>0</v>
      </c>
      <c r="DE87" s="76">
        <v>0</v>
      </c>
      <c r="DF87" s="76">
        <v>0</v>
      </c>
      <c r="DG87" s="76">
        <f>$AJ$4</f>
        <v>0.08</v>
      </c>
      <c r="DH87" s="76">
        <f>$AK$4</f>
        <v>-0.16639999999999999</v>
      </c>
      <c r="DI87" s="76">
        <f>$AL$4</f>
        <v>0.08</v>
      </c>
      <c r="DJ87" s="76">
        <v>0</v>
      </c>
      <c r="DK87" s="76">
        <v>0</v>
      </c>
      <c r="DL87" s="76">
        <v>0</v>
      </c>
      <c r="DM87" s="76">
        <v>0</v>
      </c>
      <c r="DN87" s="76">
        <v>0</v>
      </c>
      <c r="DO87" s="76">
        <v>0</v>
      </c>
      <c r="DP87" s="76">
        <v>0</v>
      </c>
      <c r="DQ87" s="76">
        <v>0</v>
      </c>
      <c r="DR87" s="76">
        <f>$AI$5</f>
        <v>1</v>
      </c>
      <c r="DS87" s="76">
        <f>$AJ$5</f>
        <v>-4.0057874312329789</v>
      </c>
      <c r="DT87" s="76">
        <f>$AK$5</f>
        <v>6.0211748624659576</v>
      </c>
      <c r="DU87" s="76">
        <f>$AL$5</f>
        <v>-4.0057874312329789</v>
      </c>
      <c r="DV87" s="76">
        <f>$AM$5</f>
        <v>1</v>
      </c>
      <c r="DW87" s="76">
        <v>0</v>
      </c>
      <c r="DX87" s="76">
        <v>0</v>
      </c>
      <c r="DY87" s="76">
        <v>0</v>
      </c>
      <c r="DZ87" s="76">
        <v>0</v>
      </c>
      <c r="EA87" s="76">
        <v>0</v>
      </c>
      <c r="EB87" s="76">
        <v>0</v>
      </c>
      <c r="EC87" s="76">
        <v>0</v>
      </c>
      <c r="ED87" s="76">
        <f>$AJ$6</f>
        <v>0.08</v>
      </c>
      <c r="EE87" s="76">
        <f>$AK$6</f>
        <v>-0.16639999999999999</v>
      </c>
      <c r="EF87" s="76">
        <f>$AL$6</f>
        <v>0.08</v>
      </c>
      <c r="EG87" s="76">
        <v>0</v>
      </c>
      <c r="EH87" s="76">
        <v>0</v>
      </c>
      <c r="EI87" s="76">
        <v>0</v>
      </c>
      <c r="EJ87" s="76">
        <v>0</v>
      </c>
      <c r="EK87" s="76">
        <v>0</v>
      </c>
      <c r="EL87" s="76">
        <v>0</v>
      </c>
      <c r="EM87" s="76">
        <v>0</v>
      </c>
      <c r="EN87" s="76">
        <f>$AK$7</f>
        <v>1.6000000000000001E-3</v>
      </c>
      <c r="EO87" s="76">
        <v>0</v>
      </c>
      <c r="EP87" s="76">
        <v>0</v>
      </c>
      <c r="EQ87" s="76">
        <v>0</v>
      </c>
      <c r="ER87" s="76">
        <v>0</v>
      </c>
      <c r="ES87" s="76">
        <v>0</v>
      </c>
      <c r="ET87" s="76">
        <v>0</v>
      </c>
      <c r="EU87" s="77"/>
      <c r="EV87" s="77"/>
      <c r="EW87" s="77"/>
      <c r="EX87" s="77"/>
      <c r="EY87" s="77"/>
      <c r="EZ87" s="77"/>
      <c r="FA87" s="77"/>
      <c r="FB87" s="7">
        <f t="shared" si="1"/>
        <v>2.44140625E-4</v>
      </c>
      <c r="FD87" s="5">
        <v>44</v>
      </c>
      <c r="FE87" s="7">
        <v>0.25730029327003751</v>
      </c>
    </row>
    <row r="88" spans="1:161" x14ac:dyDescent="0.25">
      <c r="A88" s="1" t="s">
        <v>157</v>
      </c>
      <c r="B88" s="76">
        <v>0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6">
        <v>0</v>
      </c>
      <c r="L88" s="76">
        <v>0</v>
      </c>
      <c r="M88" s="76">
        <v>0</v>
      </c>
      <c r="N88" s="76">
        <v>0</v>
      </c>
      <c r="O88" s="76">
        <v>0</v>
      </c>
      <c r="P88" s="76">
        <v>0</v>
      </c>
      <c r="Q88" s="76">
        <v>0</v>
      </c>
      <c r="R88" s="76">
        <v>0</v>
      </c>
      <c r="S88" s="76">
        <v>0</v>
      </c>
      <c r="T88" s="76">
        <v>0</v>
      </c>
      <c r="U88" s="76">
        <v>0</v>
      </c>
      <c r="V88" s="76">
        <v>0</v>
      </c>
      <c r="W88" s="76">
        <v>0</v>
      </c>
      <c r="X88" s="76">
        <v>0</v>
      </c>
      <c r="Y88" s="76">
        <v>0</v>
      </c>
      <c r="Z88" s="76">
        <v>0</v>
      </c>
      <c r="AA88" s="76">
        <v>0</v>
      </c>
      <c r="AB88" s="76">
        <v>0</v>
      </c>
      <c r="AC88" s="76">
        <v>0</v>
      </c>
      <c r="AD88" s="76">
        <v>0</v>
      </c>
      <c r="AE88" s="76">
        <v>0</v>
      </c>
      <c r="AF88" s="76">
        <v>0</v>
      </c>
      <c r="AG88" s="76">
        <v>0</v>
      </c>
      <c r="AH88" s="76">
        <v>0</v>
      </c>
      <c r="AI88" s="76">
        <v>0</v>
      </c>
      <c r="AJ88" s="76">
        <v>0</v>
      </c>
      <c r="AK88" s="76">
        <v>0</v>
      </c>
      <c r="AL88" s="76">
        <v>0</v>
      </c>
      <c r="AM88" s="76">
        <v>0</v>
      </c>
      <c r="AN88" s="76">
        <v>0</v>
      </c>
      <c r="AO88" s="76">
        <v>0</v>
      </c>
      <c r="AP88" s="76">
        <v>0</v>
      </c>
      <c r="AQ88" s="76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6">
        <v>0</v>
      </c>
      <c r="AX88" s="76">
        <v>0</v>
      </c>
      <c r="AY88" s="76">
        <v>0</v>
      </c>
      <c r="AZ88" s="76">
        <v>0</v>
      </c>
      <c r="BA88" s="76">
        <v>0</v>
      </c>
      <c r="BB88" s="76">
        <v>0</v>
      </c>
      <c r="BC88" s="76">
        <v>0</v>
      </c>
      <c r="BD88" s="76">
        <v>0</v>
      </c>
      <c r="BE88" s="76">
        <v>0</v>
      </c>
      <c r="BF88" s="76">
        <v>0</v>
      </c>
      <c r="BG88" s="76">
        <v>0</v>
      </c>
      <c r="BH88" s="76">
        <v>0</v>
      </c>
      <c r="BI88" s="76">
        <v>0</v>
      </c>
      <c r="BJ88" s="76">
        <v>0</v>
      </c>
      <c r="BK88" s="76">
        <v>0</v>
      </c>
      <c r="BL88" s="76">
        <v>0</v>
      </c>
      <c r="BM88" s="76">
        <v>0</v>
      </c>
      <c r="BN88" s="76">
        <v>0</v>
      </c>
      <c r="BO88" s="76">
        <v>0</v>
      </c>
      <c r="BP88" s="76">
        <v>0</v>
      </c>
      <c r="BQ88" s="76">
        <v>0</v>
      </c>
      <c r="BR88" s="76">
        <v>0</v>
      </c>
      <c r="BS88" s="76">
        <v>0</v>
      </c>
      <c r="BT88" s="76">
        <v>0</v>
      </c>
      <c r="BU88" s="76">
        <v>0</v>
      </c>
      <c r="BV88" s="76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6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6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6">
        <v>0</v>
      </c>
      <c r="CT88" s="76">
        <v>0</v>
      </c>
      <c r="CU88" s="76">
        <v>0</v>
      </c>
      <c r="CV88" s="76">
        <f>$AK$3</f>
        <v>1.6000000000000001E-3</v>
      </c>
      <c r="CW88" s="76">
        <v>0</v>
      </c>
      <c r="CX88" s="76">
        <v>0</v>
      </c>
      <c r="CY88" s="76">
        <v>0</v>
      </c>
      <c r="CZ88" s="76">
        <v>0</v>
      </c>
      <c r="DA88" s="76">
        <v>0</v>
      </c>
      <c r="DB88" s="76">
        <v>0</v>
      </c>
      <c r="DC88" s="76">
        <v>0</v>
      </c>
      <c r="DD88" s="76">
        <v>0</v>
      </c>
      <c r="DE88" s="76">
        <v>0</v>
      </c>
      <c r="DF88" s="76">
        <v>0</v>
      </c>
      <c r="DG88" s="76">
        <v>0</v>
      </c>
      <c r="DH88" s="76">
        <f>$AJ$4</f>
        <v>0.08</v>
      </c>
      <c r="DI88" s="76">
        <f>$AK$4</f>
        <v>-0.16639999999999999</v>
      </c>
      <c r="DJ88" s="76">
        <f>$AL$4</f>
        <v>0.08</v>
      </c>
      <c r="DK88" s="76">
        <v>0</v>
      </c>
      <c r="DL88" s="76">
        <v>0</v>
      </c>
      <c r="DM88" s="76">
        <v>0</v>
      </c>
      <c r="DN88" s="76">
        <v>0</v>
      </c>
      <c r="DO88" s="76">
        <v>0</v>
      </c>
      <c r="DP88" s="76">
        <v>0</v>
      </c>
      <c r="DQ88" s="76">
        <v>0</v>
      </c>
      <c r="DR88" s="76">
        <v>0</v>
      </c>
      <c r="DS88" s="76">
        <f>$AI$5</f>
        <v>1</v>
      </c>
      <c r="DT88" s="76">
        <f>$AJ$5</f>
        <v>-4.0057874312329789</v>
      </c>
      <c r="DU88" s="76">
        <f>$AK$5</f>
        <v>6.0211748624659576</v>
      </c>
      <c r="DV88" s="76">
        <f>$AL$5</f>
        <v>-4.0057874312329789</v>
      </c>
      <c r="DW88" s="76">
        <f>$AM$5</f>
        <v>1</v>
      </c>
      <c r="DX88" s="76">
        <v>0</v>
      </c>
      <c r="DY88" s="76">
        <v>0</v>
      </c>
      <c r="DZ88" s="76">
        <v>0</v>
      </c>
      <c r="EA88" s="76">
        <v>0</v>
      </c>
      <c r="EB88" s="76">
        <v>0</v>
      </c>
      <c r="EC88" s="76">
        <v>0</v>
      </c>
      <c r="ED88" s="76">
        <v>0</v>
      </c>
      <c r="EE88" s="76">
        <f>$AJ$6</f>
        <v>0.08</v>
      </c>
      <c r="EF88" s="76">
        <f>$AK$6</f>
        <v>-0.16639999999999999</v>
      </c>
      <c r="EG88" s="76">
        <f>$AL$6</f>
        <v>0.08</v>
      </c>
      <c r="EH88" s="76">
        <v>0</v>
      </c>
      <c r="EI88" s="76">
        <v>0</v>
      </c>
      <c r="EJ88" s="76">
        <v>0</v>
      </c>
      <c r="EK88" s="76">
        <v>0</v>
      </c>
      <c r="EL88" s="76">
        <v>0</v>
      </c>
      <c r="EM88" s="76">
        <v>0</v>
      </c>
      <c r="EN88" s="76">
        <v>0</v>
      </c>
      <c r="EO88" s="76">
        <f>$AK$7</f>
        <v>1.6000000000000001E-3</v>
      </c>
      <c r="EP88" s="76">
        <v>0</v>
      </c>
      <c r="EQ88" s="76">
        <v>0</v>
      </c>
      <c r="ER88" s="76">
        <v>0</v>
      </c>
      <c r="ES88" s="76">
        <v>0</v>
      </c>
      <c r="ET88" s="76">
        <v>0</v>
      </c>
      <c r="EU88" s="77"/>
      <c r="EV88" s="77"/>
      <c r="EW88" s="77"/>
      <c r="EX88" s="77"/>
      <c r="EY88" s="77"/>
      <c r="EZ88" s="77"/>
      <c r="FA88" s="77"/>
      <c r="FB88" s="7">
        <f t="shared" si="1"/>
        <v>2.44140625E-4</v>
      </c>
      <c r="FD88" s="5">
        <v>45</v>
      </c>
      <c r="FE88" s="7">
        <v>0.27846832979042091</v>
      </c>
    </row>
    <row r="89" spans="1:161" x14ac:dyDescent="0.25">
      <c r="A89" s="1" t="s">
        <v>158</v>
      </c>
      <c r="B89" s="76">
        <v>0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6">
        <v>0</v>
      </c>
      <c r="Z89" s="76">
        <v>0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6">
        <v>0</v>
      </c>
      <c r="AY89" s="76">
        <v>0</v>
      </c>
      <c r="AZ89" s="76">
        <v>0</v>
      </c>
      <c r="BA89" s="76">
        <v>0</v>
      </c>
      <c r="BB89" s="76">
        <v>0</v>
      </c>
      <c r="BC89" s="76">
        <v>0</v>
      </c>
      <c r="BD89" s="76">
        <v>0</v>
      </c>
      <c r="BE89" s="76">
        <v>0</v>
      </c>
      <c r="BF89" s="76">
        <v>0</v>
      </c>
      <c r="BG89" s="76">
        <v>0</v>
      </c>
      <c r="BH89" s="76">
        <v>0</v>
      </c>
      <c r="BI89" s="76">
        <v>0</v>
      </c>
      <c r="BJ89" s="76">
        <v>0</v>
      </c>
      <c r="BK89" s="76">
        <v>0</v>
      </c>
      <c r="BL89" s="76">
        <v>0</v>
      </c>
      <c r="BM89" s="76">
        <v>0</v>
      </c>
      <c r="BN89" s="76">
        <v>0</v>
      </c>
      <c r="BO89" s="76">
        <v>0</v>
      </c>
      <c r="BP89" s="76">
        <v>0</v>
      </c>
      <c r="BQ89" s="76">
        <v>0</v>
      </c>
      <c r="BR89" s="76">
        <v>0</v>
      </c>
      <c r="BS89" s="76">
        <v>0</v>
      </c>
      <c r="BT89" s="76">
        <v>0</v>
      </c>
      <c r="BU89" s="76">
        <v>0</v>
      </c>
      <c r="BV89" s="76">
        <v>0</v>
      </c>
      <c r="BW89" s="76">
        <v>0</v>
      </c>
      <c r="BX89" s="76">
        <v>0</v>
      </c>
      <c r="BY89" s="76">
        <v>0</v>
      </c>
      <c r="BZ89" s="76">
        <v>0</v>
      </c>
      <c r="CA89" s="76">
        <v>0</v>
      </c>
      <c r="CB89" s="76">
        <v>0</v>
      </c>
      <c r="CC89" s="76">
        <v>0</v>
      </c>
      <c r="CD89" s="76">
        <v>0</v>
      </c>
      <c r="CE89" s="76">
        <v>0</v>
      </c>
      <c r="CF89" s="76">
        <v>0</v>
      </c>
      <c r="CG89" s="76">
        <v>0</v>
      </c>
      <c r="CH89" s="76">
        <v>0</v>
      </c>
      <c r="CI89" s="76">
        <v>0</v>
      </c>
      <c r="CJ89" s="76">
        <v>0</v>
      </c>
      <c r="CK89" s="76">
        <v>0</v>
      </c>
      <c r="CL89" s="76">
        <v>0</v>
      </c>
      <c r="CM89" s="76">
        <v>0</v>
      </c>
      <c r="CN89" s="76">
        <v>0</v>
      </c>
      <c r="CO89" s="76">
        <v>0</v>
      </c>
      <c r="CP89" s="76">
        <v>0</v>
      </c>
      <c r="CQ89" s="76">
        <v>0</v>
      </c>
      <c r="CR89" s="76">
        <v>0</v>
      </c>
      <c r="CS89" s="76">
        <v>0</v>
      </c>
      <c r="CT89" s="76">
        <v>0</v>
      </c>
      <c r="CU89" s="76">
        <f>$AA$3</f>
        <v>5.5555555555555545E-4</v>
      </c>
      <c r="CV89" s="76">
        <f>$AB$3</f>
        <v>-8.8888888888888871E-3</v>
      </c>
      <c r="CW89" s="76">
        <f>$AC$3</f>
        <v>1.8266666666666671E-2</v>
      </c>
      <c r="CX89" s="76">
        <f>$AD$3</f>
        <v>-8.8888888888888871E-3</v>
      </c>
      <c r="CY89" s="76">
        <f>$AE$3</f>
        <v>5.5555555555555545E-4</v>
      </c>
      <c r="CZ89" s="76">
        <v>0</v>
      </c>
      <c r="DA89" s="76">
        <v>0</v>
      </c>
      <c r="DB89" s="76">
        <v>0</v>
      </c>
      <c r="DC89" s="76">
        <v>0</v>
      </c>
      <c r="DD89" s="76">
        <v>0</v>
      </c>
      <c r="DE89" s="76">
        <v>0</v>
      </c>
      <c r="DF89" s="76">
        <v>0</v>
      </c>
      <c r="DG89" s="76">
        <v>0</v>
      </c>
      <c r="DH89" s="76">
        <f>$AA$4</f>
        <v>-8.8888888888888871E-3</v>
      </c>
      <c r="DI89" s="76">
        <f>$AB$4</f>
        <v>0.14222222222222219</v>
      </c>
      <c r="DJ89" s="76">
        <f>$AC$4</f>
        <v>-0.27306666666666674</v>
      </c>
      <c r="DK89" s="76">
        <f>$AD$4</f>
        <v>0.14222222222222219</v>
      </c>
      <c r="DL89" s="76">
        <f>$AE$4</f>
        <v>-8.8888888888888871E-3</v>
      </c>
      <c r="DM89" s="76">
        <v>0</v>
      </c>
      <c r="DN89" s="76">
        <v>0</v>
      </c>
      <c r="DO89" s="76">
        <v>0</v>
      </c>
      <c r="DP89" s="76">
        <v>0</v>
      </c>
      <c r="DQ89" s="76">
        <v>0</v>
      </c>
      <c r="DR89" s="76">
        <v>0</v>
      </c>
      <c r="DS89" s="76">
        <v>0</v>
      </c>
      <c r="DT89" s="76">
        <f>$AA$5</f>
        <v>1.0038156192694148</v>
      </c>
      <c r="DU89" s="76">
        <f>$AB$5</f>
        <v>-4.0610499083106379</v>
      </c>
      <c r="DV89" s="76">
        <f>$AC$5</f>
        <v>6.1240685780824471</v>
      </c>
      <c r="DW89" s="76">
        <f>$AD$5</f>
        <v>-4.0610499083106379</v>
      </c>
      <c r="DX89" s="76">
        <f>$AE$5</f>
        <v>1.0038156192694148</v>
      </c>
      <c r="DY89" s="76">
        <v>0</v>
      </c>
      <c r="DZ89" s="76">
        <v>0</v>
      </c>
      <c r="EA89" s="76">
        <v>0</v>
      </c>
      <c r="EB89" s="76">
        <v>0</v>
      </c>
      <c r="EC89" s="76">
        <v>0</v>
      </c>
      <c r="ED89" s="76">
        <v>0</v>
      </c>
      <c r="EE89" s="76">
        <f>$AA$6</f>
        <v>-8.8888888888888871E-3</v>
      </c>
      <c r="EF89" s="76">
        <f>$AB$6</f>
        <v>0.14222222222222219</v>
      </c>
      <c r="EG89" s="76">
        <f>$AC$6</f>
        <v>-0.27306666666666674</v>
      </c>
      <c r="EH89" s="76">
        <f>$AD$6</f>
        <v>0.14222222222222219</v>
      </c>
      <c r="EI89" s="76">
        <f>$AE$6</f>
        <v>-8.8888888888888871E-3</v>
      </c>
      <c r="EJ89" s="76">
        <v>0</v>
      </c>
      <c r="EK89" s="76">
        <v>0</v>
      </c>
      <c r="EL89" s="76">
        <v>0</v>
      </c>
      <c r="EM89" s="76">
        <v>0</v>
      </c>
      <c r="EN89" s="76">
        <f>$AA$7</f>
        <v>5.5555555555555545E-4</v>
      </c>
      <c r="EO89" s="76">
        <f>$AB$7</f>
        <v>-8.8888888888888871E-3</v>
      </c>
      <c r="EP89" s="76">
        <f>$AC$7</f>
        <v>1.8266666666666671E-2</v>
      </c>
      <c r="EQ89" s="76">
        <f>$AD$7</f>
        <v>-8.8888888888888871E-3</v>
      </c>
      <c r="ER89" s="76">
        <f>$AE$7</f>
        <v>5.5555555555555545E-4</v>
      </c>
      <c r="ES89" s="76">
        <v>0</v>
      </c>
      <c r="ET89" s="76">
        <v>0</v>
      </c>
      <c r="EU89" s="77"/>
      <c r="EV89" s="77"/>
      <c r="EW89" s="77"/>
      <c r="EX89" s="77"/>
      <c r="EY89" s="77"/>
      <c r="EZ89" s="77"/>
      <c r="FA89" s="77"/>
      <c r="FB89" s="7">
        <f t="shared" si="1"/>
        <v>2.44140625E-4</v>
      </c>
      <c r="FD89" s="5">
        <v>46</v>
      </c>
      <c r="FE89" s="7">
        <v>0.25730029327003689</v>
      </c>
    </row>
    <row r="90" spans="1:161" x14ac:dyDescent="0.25">
      <c r="A90" s="1" t="s">
        <v>159</v>
      </c>
      <c r="B90" s="76">
        <v>0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6">
        <v>0</v>
      </c>
      <c r="Q90" s="76">
        <v>0</v>
      </c>
      <c r="R90" s="76">
        <v>0</v>
      </c>
      <c r="S90" s="76">
        <v>0</v>
      </c>
      <c r="T90" s="76">
        <v>0</v>
      </c>
      <c r="U90" s="76">
        <v>0</v>
      </c>
      <c r="V90" s="76">
        <v>0</v>
      </c>
      <c r="W90" s="76">
        <v>0</v>
      </c>
      <c r="X90" s="76">
        <v>0</v>
      </c>
      <c r="Y90" s="76">
        <v>0</v>
      </c>
      <c r="Z90" s="76">
        <v>0</v>
      </c>
      <c r="AA90" s="76">
        <v>0</v>
      </c>
      <c r="AB90" s="76">
        <v>0</v>
      </c>
      <c r="AC90" s="76">
        <v>0</v>
      </c>
      <c r="AD90" s="76">
        <v>0</v>
      </c>
      <c r="AE90" s="76">
        <v>0</v>
      </c>
      <c r="AF90" s="76">
        <v>0</v>
      </c>
      <c r="AG90" s="76">
        <v>0</v>
      </c>
      <c r="AH90" s="76">
        <v>0</v>
      </c>
      <c r="AI90" s="76">
        <v>0</v>
      </c>
      <c r="AJ90" s="76">
        <v>0</v>
      </c>
      <c r="AK90" s="76">
        <v>0</v>
      </c>
      <c r="AL90" s="76">
        <v>0</v>
      </c>
      <c r="AM90" s="76">
        <v>0</v>
      </c>
      <c r="AN90" s="76">
        <v>0</v>
      </c>
      <c r="AO90" s="76">
        <v>0</v>
      </c>
      <c r="AP90" s="76">
        <v>0</v>
      </c>
      <c r="AQ90" s="76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6">
        <v>0</v>
      </c>
      <c r="AX90" s="76">
        <v>0</v>
      </c>
      <c r="AY90" s="76">
        <v>0</v>
      </c>
      <c r="AZ90" s="76">
        <v>0</v>
      </c>
      <c r="BA90" s="76">
        <v>0</v>
      </c>
      <c r="BB90" s="76">
        <v>0</v>
      </c>
      <c r="BC90" s="76">
        <v>0</v>
      </c>
      <c r="BD90" s="76">
        <v>0</v>
      </c>
      <c r="BE90" s="76">
        <v>0</v>
      </c>
      <c r="BF90" s="76">
        <v>0</v>
      </c>
      <c r="BG90" s="76">
        <v>0</v>
      </c>
      <c r="BH90" s="76">
        <v>0</v>
      </c>
      <c r="BI90" s="76">
        <v>0</v>
      </c>
      <c r="BJ90" s="76">
        <v>0</v>
      </c>
      <c r="BK90" s="76">
        <v>0</v>
      </c>
      <c r="BL90" s="76">
        <v>0</v>
      </c>
      <c r="BM90" s="76">
        <v>0</v>
      </c>
      <c r="BN90" s="76">
        <v>0</v>
      </c>
      <c r="BO90" s="76">
        <v>0</v>
      </c>
      <c r="BP90" s="76">
        <v>0</v>
      </c>
      <c r="BQ90" s="76">
        <v>0</v>
      </c>
      <c r="BR90" s="76">
        <v>0</v>
      </c>
      <c r="BS90" s="76">
        <v>0</v>
      </c>
      <c r="BT90" s="76">
        <v>0</v>
      </c>
      <c r="BU90" s="76">
        <v>0</v>
      </c>
      <c r="BV90" s="76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6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6">
        <v>0</v>
      </c>
      <c r="CL90" s="76">
        <v>0</v>
      </c>
      <c r="CM90" s="76">
        <v>0</v>
      </c>
      <c r="CN90" s="76">
        <v>0</v>
      </c>
      <c r="CO90" s="76">
        <v>0</v>
      </c>
      <c r="CP90" s="76">
        <v>0</v>
      </c>
      <c r="CQ90" s="76">
        <v>0</v>
      </c>
      <c r="CR90" s="76">
        <v>0</v>
      </c>
      <c r="CS90" s="76">
        <v>0</v>
      </c>
      <c r="CT90" s="76">
        <v>0</v>
      </c>
      <c r="CU90" s="76">
        <v>0</v>
      </c>
      <c r="CV90" s="76">
        <f>$AA$3</f>
        <v>5.5555555555555545E-4</v>
      </c>
      <c r="CW90" s="76">
        <f>$AB$3</f>
        <v>-8.8888888888888871E-3</v>
      </c>
      <c r="CX90" s="76">
        <f>$AC$3</f>
        <v>1.8266666666666671E-2</v>
      </c>
      <c r="CY90" s="76">
        <f>$AD$3</f>
        <v>-8.8888888888888871E-3</v>
      </c>
      <c r="CZ90" s="76">
        <f>$AE$3</f>
        <v>5.5555555555555545E-4</v>
      </c>
      <c r="DA90" s="76">
        <v>0</v>
      </c>
      <c r="DB90" s="76">
        <v>0</v>
      </c>
      <c r="DC90" s="76">
        <v>0</v>
      </c>
      <c r="DD90" s="76">
        <v>0</v>
      </c>
      <c r="DE90" s="76">
        <v>0</v>
      </c>
      <c r="DF90" s="76">
        <v>0</v>
      </c>
      <c r="DG90" s="76">
        <v>0</v>
      </c>
      <c r="DH90" s="76">
        <v>0</v>
      </c>
      <c r="DI90" s="76">
        <f>$AA$4</f>
        <v>-8.8888888888888871E-3</v>
      </c>
      <c r="DJ90" s="76">
        <f>$AB$4</f>
        <v>0.14222222222222219</v>
      </c>
      <c r="DK90" s="76">
        <f>$AC$4</f>
        <v>-0.27306666666666674</v>
      </c>
      <c r="DL90" s="76">
        <f>$AD$4</f>
        <v>0.14222222222222219</v>
      </c>
      <c r="DM90" s="76">
        <f>$AE$4</f>
        <v>-8.8888888888888871E-3</v>
      </c>
      <c r="DN90" s="76">
        <v>0</v>
      </c>
      <c r="DO90" s="76">
        <v>0</v>
      </c>
      <c r="DP90" s="76">
        <v>0</v>
      </c>
      <c r="DQ90" s="76">
        <v>0</v>
      </c>
      <c r="DR90" s="76">
        <v>0</v>
      </c>
      <c r="DS90" s="76">
        <v>0</v>
      </c>
      <c r="DT90" s="76">
        <v>0</v>
      </c>
      <c r="DU90" s="76">
        <f>$AA$5</f>
        <v>1.0038156192694148</v>
      </c>
      <c r="DV90" s="76">
        <f>$AB$5</f>
        <v>-4.0610499083106379</v>
      </c>
      <c r="DW90" s="76">
        <f>$AC$5</f>
        <v>6.1240685780824471</v>
      </c>
      <c r="DX90" s="76">
        <f>$AD$5</f>
        <v>-4.0610499083106379</v>
      </c>
      <c r="DY90" s="76">
        <f>$AE$5</f>
        <v>1.0038156192694148</v>
      </c>
      <c r="DZ90" s="76">
        <v>0</v>
      </c>
      <c r="EA90" s="76">
        <v>0</v>
      </c>
      <c r="EB90" s="76">
        <v>0</v>
      </c>
      <c r="EC90" s="76">
        <v>0</v>
      </c>
      <c r="ED90" s="76">
        <v>0</v>
      </c>
      <c r="EE90" s="76">
        <v>0</v>
      </c>
      <c r="EF90" s="76">
        <f>$AA$6</f>
        <v>-8.8888888888888871E-3</v>
      </c>
      <c r="EG90" s="76">
        <f>$AB$6</f>
        <v>0.14222222222222219</v>
      </c>
      <c r="EH90" s="76">
        <f>$AC$6</f>
        <v>-0.27306666666666674</v>
      </c>
      <c r="EI90" s="76">
        <f>$AD$6</f>
        <v>0.14222222222222219</v>
      </c>
      <c r="EJ90" s="76">
        <f>$AE$6</f>
        <v>-8.8888888888888871E-3</v>
      </c>
      <c r="EK90" s="76">
        <v>0</v>
      </c>
      <c r="EL90" s="76">
        <v>0</v>
      </c>
      <c r="EM90" s="76">
        <v>0</v>
      </c>
      <c r="EN90" s="76">
        <v>0</v>
      </c>
      <c r="EO90" s="76">
        <f>$AA$7</f>
        <v>5.5555555555555545E-4</v>
      </c>
      <c r="EP90" s="76">
        <f>$AB$7</f>
        <v>-8.8888888888888871E-3</v>
      </c>
      <c r="EQ90" s="76">
        <f>$AC$7</f>
        <v>1.8266666666666671E-2</v>
      </c>
      <c r="ER90" s="76">
        <f>$AD$7</f>
        <v>-8.8888888888888871E-3</v>
      </c>
      <c r="ES90" s="76">
        <f>$AE$7</f>
        <v>5.5555555555555545E-4</v>
      </c>
      <c r="ET90" s="76">
        <v>0</v>
      </c>
      <c r="EU90" s="77"/>
      <c r="EV90" s="77"/>
      <c r="EW90" s="77"/>
      <c r="EX90" s="77"/>
      <c r="EY90" s="77"/>
      <c r="EZ90" s="77"/>
      <c r="FA90" s="77"/>
      <c r="FB90" s="7">
        <f t="shared" si="1"/>
        <v>2.44140625E-4</v>
      </c>
      <c r="FD90" s="5">
        <v>47</v>
      </c>
      <c r="FE90" s="7">
        <v>0.19698889299445579</v>
      </c>
    </row>
    <row r="91" spans="1:161" x14ac:dyDescent="0.25">
      <c r="A91" s="1" t="s">
        <v>160</v>
      </c>
      <c r="B91" s="76">
        <v>0</v>
      </c>
      <c r="C91" s="76">
        <v>0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6">
        <v>0</v>
      </c>
      <c r="L91" s="76">
        <v>0</v>
      </c>
      <c r="M91" s="76">
        <v>0</v>
      </c>
      <c r="N91" s="76">
        <v>0</v>
      </c>
      <c r="O91" s="76">
        <v>0</v>
      </c>
      <c r="P91" s="76">
        <v>0</v>
      </c>
      <c r="Q91" s="76">
        <v>0</v>
      </c>
      <c r="R91" s="76">
        <v>0</v>
      </c>
      <c r="S91" s="76">
        <v>0</v>
      </c>
      <c r="T91" s="76">
        <v>0</v>
      </c>
      <c r="U91" s="76">
        <v>0</v>
      </c>
      <c r="V91" s="76">
        <v>0</v>
      </c>
      <c r="W91" s="76">
        <v>0</v>
      </c>
      <c r="X91" s="76">
        <v>0</v>
      </c>
      <c r="Y91" s="76">
        <v>0</v>
      </c>
      <c r="Z91" s="76">
        <v>0</v>
      </c>
      <c r="AA91" s="76">
        <v>0</v>
      </c>
      <c r="AB91" s="76">
        <v>0</v>
      </c>
      <c r="AC91" s="76">
        <v>0</v>
      </c>
      <c r="AD91" s="76">
        <v>0</v>
      </c>
      <c r="AE91" s="76">
        <v>0</v>
      </c>
      <c r="AF91" s="76">
        <v>0</v>
      </c>
      <c r="AG91" s="76">
        <v>0</v>
      </c>
      <c r="AH91" s="76">
        <v>0</v>
      </c>
      <c r="AI91" s="76">
        <v>0</v>
      </c>
      <c r="AJ91" s="76">
        <v>0</v>
      </c>
      <c r="AK91" s="76">
        <v>0</v>
      </c>
      <c r="AL91" s="76">
        <v>0</v>
      </c>
      <c r="AM91" s="76">
        <v>0</v>
      </c>
      <c r="AN91" s="76">
        <v>0</v>
      </c>
      <c r="AO91" s="76">
        <v>0</v>
      </c>
      <c r="AP91" s="76">
        <v>0</v>
      </c>
      <c r="AQ91" s="76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6">
        <v>0</v>
      </c>
      <c r="AX91" s="76">
        <v>0</v>
      </c>
      <c r="AY91" s="76">
        <v>0</v>
      </c>
      <c r="AZ91" s="76">
        <v>0</v>
      </c>
      <c r="BA91" s="76">
        <v>0</v>
      </c>
      <c r="BB91" s="76">
        <v>0</v>
      </c>
      <c r="BC91" s="76">
        <v>0</v>
      </c>
      <c r="BD91" s="76">
        <v>0</v>
      </c>
      <c r="BE91" s="76">
        <v>0</v>
      </c>
      <c r="BF91" s="76">
        <v>0</v>
      </c>
      <c r="BG91" s="76">
        <v>0</v>
      </c>
      <c r="BH91" s="76">
        <v>0</v>
      </c>
      <c r="BI91" s="76">
        <v>0</v>
      </c>
      <c r="BJ91" s="76">
        <v>0</v>
      </c>
      <c r="BK91" s="76">
        <v>0</v>
      </c>
      <c r="BL91" s="76">
        <v>0</v>
      </c>
      <c r="BM91" s="76">
        <v>0</v>
      </c>
      <c r="BN91" s="76">
        <v>0</v>
      </c>
      <c r="BO91" s="76">
        <v>0</v>
      </c>
      <c r="BP91" s="76">
        <v>0</v>
      </c>
      <c r="BQ91" s="76">
        <v>0</v>
      </c>
      <c r="BR91" s="76">
        <v>0</v>
      </c>
      <c r="BS91" s="76">
        <v>0</v>
      </c>
      <c r="BT91" s="76">
        <v>0</v>
      </c>
      <c r="BU91" s="76">
        <v>0</v>
      </c>
      <c r="BV91" s="76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6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6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6">
        <v>0</v>
      </c>
      <c r="CT91" s="76">
        <v>0</v>
      </c>
      <c r="CU91" s="76">
        <v>0</v>
      </c>
      <c r="CV91" s="76">
        <v>0</v>
      </c>
      <c r="CW91" s="76">
        <f>$AA$3</f>
        <v>5.5555555555555545E-4</v>
      </c>
      <c r="CX91" s="76">
        <f>$AB$3</f>
        <v>-8.8888888888888871E-3</v>
      </c>
      <c r="CY91" s="76">
        <f>$AC$3</f>
        <v>1.8266666666666671E-2</v>
      </c>
      <c r="CZ91" s="76">
        <f>$AD$3</f>
        <v>-8.8888888888888871E-3</v>
      </c>
      <c r="DA91" s="76">
        <f>$AE$3</f>
        <v>5.5555555555555545E-4</v>
      </c>
      <c r="DB91" s="76">
        <v>0</v>
      </c>
      <c r="DC91" s="76">
        <v>0</v>
      </c>
      <c r="DD91" s="76">
        <v>0</v>
      </c>
      <c r="DE91" s="76">
        <v>0</v>
      </c>
      <c r="DF91" s="76">
        <v>0</v>
      </c>
      <c r="DG91" s="76">
        <v>0</v>
      </c>
      <c r="DH91" s="76">
        <v>0</v>
      </c>
      <c r="DI91" s="76">
        <v>0</v>
      </c>
      <c r="DJ91" s="76">
        <f>$AA$4</f>
        <v>-8.8888888888888871E-3</v>
      </c>
      <c r="DK91" s="76">
        <f>$AB$4</f>
        <v>0.14222222222222219</v>
      </c>
      <c r="DL91" s="76">
        <f>$AC$4</f>
        <v>-0.27306666666666674</v>
      </c>
      <c r="DM91" s="76">
        <f>$AD$4</f>
        <v>0.14222222222222219</v>
      </c>
      <c r="DN91" s="76">
        <f>$AE$4</f>
        <v>-8.8888888888888871E-3</v>
      </c>
      <c r="DO91" s="76">
        <v>0</v>
      </c>
      <c r="DP91" s="76">
        <v>0</v>
      </c>
      <c r="DQ91" s="76">
        <v>0</v>
      </c>
      <c r="DR91" s="76">
        <v>0</v>
      </c>
      <c r="DS91" s="76">
        <v>0</v>
      </c>
      <c r="DT91" s="76">
        <v>0</v>
      </c>
      <c r="DU91" s="76">
        <v>0</v>
      </c>
      <c r="DV91" s="76">
        <f>$AA$5</f>
        <v>1.0038156192694148</v>
      </c>
      <c r="DW91" s="76">
        <f>$AB$5</f>
        <v>-4.0610499083106379</v>
      </c>
      <c r="DX91" s="76">
        <f>$AC$5</f>
        <v>6.1240685780824471</v>
      </c>
      <c r="DY91" s="76">
        <f>$AD$5</f>
        <v>-4.0610499083106379</v>
      </c>
      <c r="DZ91" s="76">
        <f>$AE$5</f>
        <v>1.0038156192694148</v>
      </c>
      <c r="EA91" s="76">
        <v>0</v>
      </c>
      <c r="EB91" s="76">
        <v>0</v>
      </c>
      <c r="EC91" s="76">
        <v>0</v>
      </c>
      <c r="ED91" s="76">
        <v>0</v>
      </c>
      <c r="EE91" s="76">
        <v>0</v>
      </c>
      <c r="EF91" s="76">
        <v>0</v>
      </c>
      <c r="EG91" s="76">
        <f>$AA$6</f>
        <v>-8.8888888888888871E-3</v>
      </c>
      <c r="EH91" s="76">
        <f>$AB$6</f>
        <v>0.14222222222222219</v>
      </c>
      <c r="EI91" s="76">
        <f>$AC$6</f>
        <v>-0.27306666666666674</v>
      </c>
      <c r="EJ91" s="76">
        <f>$AD$6</f>
        <v>0.14222222222222219</v>
      </c>
      <c r="EK91" s="76">
        <f>$AE$6</f>
        <v>-8.8888888888888871E-3</v>
      </c>
      <c r="EL91" s="76">
        <v>0</v>
      </c>
      <c r="EM91" s="76">
        <v>0</v>
      </c>
      <c r="EN91" s="76">
        <v>0</v>
      </c>
      <c r="EO91" s="76">
        <v>0</v>
      </c>
      <c r="EP91" s="76">
        <f>$AA$7</f>
        <v>5.5555555555555545E-4</v>
      </c>
      <c r="EQ91" s="76">
        <f>$AB$7</f>
        <v>-8.8888888888888871E-3</v>
      </c>
      <c r="ER91" s="76">
        <f>$AC$7</f>
        <v>1.8266666666666671E-2</v>
      </c>
      <c r="ES91" s="76">
        <f>$AD$7</f>
        <v>-8.8888888888888871E-3</v>
      </c>
      <c r="ET91" s="76">
        <f>$AE$7</f>
        <v>5.5555555555555545E-4</v>
      </c>
      <c r="EU91" s="77"/>
      <c r="EV91" s="77"/>
      <c r="EW91" s="77"/>
      <c r="EX91" s="77"/>
      <c r="EY91" s="77"/>
      <c r="EZ91" s="77"/>
      <c r="FA91" s="77"/>
      <c r="FB91" s="7">
        <f t="shared" si="1"/>
        <v>2.44140625E-4</v>
      </c>
      <c r="FD91" s="5">
        <v>48</v>
      </c>
      <c r="FE91" s="7">
        <v>0.106649647436881</v>
      </c>
    </row>
    <row r="92" spans="1:161" x14ac:dyDescent="0.25">
      <c r="A92" s="1" t="s">
        <v>161</v>
      </c>
      <c r="B92" s="76">
        <v>0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0</v>
      </c>
      <c r="Q92" s="76">
        <v>0</v>
      </c>
      <c r="R92" s="76">
        <v>0</v>
      </c>
      <c r="S92" s="76">
        <v>0</v>
      </c>
      <c r="T92" s="76">
        <v>0</v>
      </c>
      <c r="U92" s="76">
        <v>0</v>
      </c>
      <c r="V92" s="76">
        <v>0</v>
      </c>
      <c r="W92" s="76">
        <v>0</v>
      </c>
      <c r="X92" s="76">
        <v>0</v>
      </c>
      <c r="Y92" s="76">
        <v>0</v>
      </c>
      <c r="Z92" s="76">
        <v>0</v>
      </c>
      <c r="AA92" s="76">
        <v>0</v>
      </c>
      <c r="AB92" s="76">
        <v>0</v>
      </c>
      <c r="AC92" s="76">
        <v>0</v>
      </c>
      <c r="AD92" s="76">
        <v>0</v>
      </c>
      <c r="AE92" s="76">
        <v>0</v>
      </c>
      <c r="AF92" s="76">
        <v>0</v>
      </c>
      <c r="AG92" s="76">
        <v>0</v>
      </c>
      <c r="AH92" s="76">
        <v>0</v>
      </c>
      <c r="AI92" s="76">
        <v>0</v>
      </c>
      <c r="AJ92" s="76">
        <v>0</v>
      </c>
      <c r="AK92" s="76">
        <v>0</v>
      </c>
      <c r="AL92" s="76">
        <v>0</v>
      </c>
      <c r="AM92" s="76">
        <v>0</v>
      </c>
      <c r="AN92" s="76">
        <v>0</v>
      </c>
      <c r="AO92" s="76">
        <v>0</v>
      </c>
      <c r="AP92" s="76">
        <v>0</v>
      </c>
      <c r="AQ92" s="76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6">
        <v>0</v>
      </c>
      <c r="BA92" s="76">
        <v>0</v>
      </c>
      <c r="BB92" s="76">
        <v>0</v>
      </c>
      <c r="BC92" s="76">
        <v>0</v>
      </c>
      <c r="BD92" s="76">
        <v>0</v>
      </c>
      <c r="BE92" s="76">
        <v>0</v>
      </c>
      <c r="BF92" s="76">
        <v>0</v>
      </c>
      <c r="BG92" s="76">
        <v>0</v>
      </c>
      <c r="BH92" s="76">
        <v>0</v>
      </c>
      <c r="BI92" s="76">
        <v>0</v>
      </c>
      <c r="BJ92" s="76">
        <v>0</v>
      </c>
      <c r="BK92" s="76">
        <v>0</v>
      </c>
      <c r="BL92" s="76">
        <v>0</v>
      </c>
      <c r="BM92" s="76">
        <v>0</v>
      </c>
      <c r="BN92" s="76">
        <v>0</v>
      </c>
      <c r="BO92" s="76">
        <v>0</v>
      </c>
      <c r="BP92" s="76">
        <v>0</v>
      </c>
      <c r="BQ92" s="76">
        <v>0</v>
      </c>
      <c r="BR92" s="76">
        <v>0</v>
      </c>
      <c r="BS92" s="76">
        <v>0</v>
      </c>
      <c r="BT92" s="76">
        <v>0</v>
      </c>
      <c r="BU92" s="76">
        <v>0</v>
      </c>
      <c r="BV92" s="76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6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6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6">
        <v>0</v>
      </c>
      <c r="CT92" s="76">
        <v>0</v>
      </c>
      <c r="CU92" s="76">
        <v>0</v>
      </c>
      <c r="CV92" s="76">
        <v>0</v>
      </c>
      <c r="CW92" s="76">
        <v>0</v>
      </c>
      <c r="CX92" s="76">
        <v>0</v>
      </c>
      <c r="CY92" s="76">
        <v>0</v>
      </c>
      <c r="CZ92" s="76">
        <f>$AK$3</f>
        <v>1.6000000000000001E-3</v>
      </c>
      <c r="DA92" s="76">
        <v>0</v>
      </c>
      <c r="DB92" s="76">
        <v>0</v>
      </c>
      <c r="DC92" s="76">
        <v>0</v>
      </c>
      <c r="DD92" s="76">
        <v>0</v>
      </c>
      <c r="DE92" s="76">
        <v>0</v>
      </c>
      <c r="DF92" s="76">
        <v>0</v>
      </c>
      <c r="DG92" s="76">
        <v>0</v>
      </c>
      <c r="DH92" s="76">
        <v>0</v>
      </c>
      <c r="DI92" s="76">
        <v>0</v>
      </c>
      <c r="DJ92" s="76">
        <v>0</v>
      </c>
      <c r="DK92" s="76">
        <v>0</v>
      </c>
      <c r="DL92" s="76">
        <f>$AJ$4</f>
        <v>0.08</v>
      </c>
      <c r="DM92" s="76">
        <f>$AK$4</f>
        <v>-0.16639999999999999</v>
      </c>
      <c r="DN92" s="76">
        <f>$AL$4</f>
        <v>0.08</v>
      </c>
      <c r="DO92" s="76">
        <v>0</v>
      </c>
      <c r="DP92" s="76">
        <v>0</v>
      </c>
      <c r="DQ92" s="76">
        <v>0</v>
      </c>
      <c r="DR92" s="76">
        <v>0</v>
      </c>
      <c r="DS92" s="76">
        <v>0</v>
      </c>
      <c r="DT92" s="76">
        <v>0</v>
      </c>
      <c r="DU92" s="76">
        <v>0</v>
      </c>
      <c r="DV92" s="76">
        <v>0</v>
      </c>
      <c r="DW92" s="76">
        <f>$AI$5</f>
        <v>1</v>
      </c>
      <c r="DX92" s="76">
        <f>$AJ$5</f>
        <v>-4.0057874312329789</v>
      </c>
      <c r="DY92" s="76">
        <f>$AK$5</f>
        <v>6.0211748624659576</v>
      </c>
      <c r="DZ92" s="76">
        <f>$AL$5</f>
        <v>-4.0057874312329789</v>
      </c>
      <c r="EA92" s="76">
        <f>$AM$5</f>
        <v>1</v>
      </c>
      <c r="EB92" s="76">
        <v>0</v>
      </c>
      <c r="EC92" s="76">
        <v>0</v>
      </c>
      <c r="ED92" s="76">
        <v>0</v>
      </c>
      <c r="EE92" s="76">
        <v>0</v>
      </c>
      <c r="EF92" s="76">
        <v>0</v>
      </c>
      <c r="EG92" s="76">
        <v>0</v>
      </c>
      <c r="EH92" s="76">
        <v>0</v>
      </c>
      <c r="EI92" s="76">
        <f>$AJ$6</f>
        <v>0.08</v>
      </c>
      <c r="EJ92" s="76">
        <f>$AK$6</f>
        <v>-0.16639999999999999</v>
      </c>
      <c r="EK92" s="76">
        <f>$AL$6</f>
        <v>0.08</v>
      </c>
      <c r="EL92" s="76">
        <v>0</v>
      </c>
      <c r="EM92" s="76">
        <v>0</v>
      </c>
      <c r="EN92" s="76">
        <v>0</v>
      </c>
      <c r="EO92" s="76">
        <v>0</v>
      </c>
      <c r="EP92" s="76">
        <v>0</v>
      </c>
      <c r="EQ92" s="76">
        <v>0</v>
      </c>
      <c r="ER92" s="76">
        <v>0</v>
      </c>
      <c r="ES92" s="76">
        <f>$AK$7</f>
        <v>1.6000000000000001E-3</v>
      </c>
      <c r="ET92" s="76">
        <v>0</v>
      </c>
      <c r="EU92" s="77"/>
      <c r="EV92" s="77"/>
      <c r="EW92" s="77"/>
      <c r="EX92" s="77"/>
      <c r="EY92" s="77"/>
      <c r="EZ92" s="77"/>
      <c r="FA92" s="77"/>
      <c r="FB92" s="7">
        <f t="shared" si="1"/>
        <v>2.44140625E-4</v>
      </c>
      <c r="FD92" s="5">
        <v>49</v>
      </c>
      <c r="FE92" s="7">
        <v>0</v>
      </c>
    </row>
    <row r="93" spans="1:161" x14ac:dyDescent="0.25">
      <c r="A93" s="1" t="s">
        <v>162</v>
      </c>
      <c r="B93" s="76">
        <v>0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6">
        <v>0</v>
      </c>
      <c r="L93" s="76">
        <v>0</v>
      </c>
      <c r="M93" s="76">
        <v>0</v>
      </c>
      <c r="N93" s="76">
        <v>0</v>
      </c>
      <c r="O93" s="76">
        <v>0</v>
      </c>
      <c r="P93" s="76">
        <v>0</v>
      </c>
      <c r="Q93" s="76">
        <v>0</v>
      </c>
      <c r="R93" s="76">
        <v>0</v>
      </c>
      <c r="S93" s="76">
        <v>0</v>
      </c>
      <c r="T93" s="76">
        <v>0</v>
      </c>
      <c r="U93" s="76">
        <v>0</v>
      </c>
      <c r="V93" s="76">
        <v>0</v>
      </c>
      <c r="W93" s="76">
        <v>0</v>
      </c>
      <c r="X93" s="76">
        <v>0</v>
      </c>
      <c r="Y93" s="76">
        <v>0</v>
      </c>
      <c r="Z93" s="76">
        <v>0</v>
      </c>
      <c r="AA93" s="76">
        <v>0</v>
      </c>
      <c r="AB93" s="76">
        <v>0</v>
      </c>
      <c r="AC93" s="76">
        <v>0</v>
      </c>
      <c r="AD93" s="76">
        <v>0</v>
      </c>
      <c r="AE93" s="76">
        <v>0</v>
      </c>
      <c r="AF93" s="76">
        <v>0</v>
      </c>
      <c r="AG93" s="76">
        <v>0</v>
      </c>
      <c r="AH93" s="76">
        <v>0</v>
      </c>
      <c r="AI93" s="76">
        <v>0</v>
      </c>
      <c r="AJ93" s="76">
        <v>0</v>
      </c>
      <c r="AK93" s="76">
        <v>0</v>
      </c>
      <c r="AL93" s="76">
        <v>0</v>
      </c>
      <c r="AM93" s="76">
        <v>0</v>
      </c>
      <c r="AN93" s="76">
        <v>0</v>
      </c>
      <c r="AO93" s="76">
        <v>0</v>
      </c>
      <c r="AP93" s="76">
        <v>0</v>
      </c>
      <c r="AQ93" s="76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6">
        <v>0</v>
      </c>
      <c r="AX93" s="76">
        <v>0</v>
      </c>
      <c r="AY93" s="76">
        <v>0</v>
      </c>
      <c r="AZ93" s="76">
        <v>0</v>
      </c>
      <c r="BA93" s="76">
        <v>0</v>
      </c>
      <c r="BB93" s="76">
        <v>0</v>
      </c>
      <c r="BC93" s="76">
        <v>0</v>
      </c>
      <c r="BD93" s="76">
        <v>0</v>
      </c>
      <c r="BE93" s="76">
        <v>0</v>
      </c>
      <c r="BF93" s="76">
        <v>0</v>
      </c>
      <c r="BG93" s="76">
        <v>0</v>
      </c>
      <c r="BH93" s="76">
        <v>0</v>
      </c>
      <c r="BI93" s="76">
        <v>0</v>
      </c>
      <c r="BJ93" s="76">
        <v>0</v>
      </c>
      <c r="BK93" s="76">
        <v>0</v>
      </c>
      <c r="BL93" s="76">
        <v>0</v>
      </c>
      <c r="BM93" s="76">
        <v>0</v>
      </c>
      <c r="BN93" s="76">
        <v>0</v>
      </c>
      <c r="BO93" s="76">
        <v>0</v>
      </c>
      <c r="BP93" s="76">
        <v>0</v>
      </c>
      <c r="BQ93" s="76">
        <v>0</v>
      </c>
      <c r="BR93" s="76">
        <v>0</v>
      </c>
      <c r="BS93" s="76">
        <v>0</v>
      </c>
      <c r="BT93" s="76">
        <v>0</v>
      </c>
      <c r="BU93" s="76">
        <v>0</v>
      </c>
      <c r="BV93" s="76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6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6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6">
        <v>0</v>
      </c>
      <c r="CT93" s="76">
        <v>0</v>
      </c>
      <c r="CU93" s="76">
        <v>0</v>
      </c>
      <c r="CV93" s="76">
        <v>0</v>
      </c>
      <c r="CW93" s="76">
        <v>0</v>
      </c>
      <c r="CX93" s="76">
        <v>0</v>
      </c>
      <c r="CY93" s="76">
        <v>0</v>
      </c>
      <c r="CZ93" s="76">
        <v>0</v>
      </c>
      <c r="DA93" s="76">
        <f>$AK$3</f>
        <v>1.6000000000000001E-3</v>
      </c>
      <c r="DB93" s="76">
        <v>0</v>
      </c>
      <c r="DC93" s="76">
        <v>0</v>
      </c>
      <c r="DD93" s="76">
        <v>0</v>
      </c>
      <c r="DE93" s="76">
        <v>0</v>
      </c>
      <c r="DF93" s="76">
        <v>0</v>
      </c>
      <c r="DG93" s="76">
        <v>0</v>
      </c>
      <c r="DH93" s="76">
        <v>0</v>
      </c>
      <c r="DI93" s="76">
        <v>0</v>
      </c>
      <c r="DJ93" s="76">
        <v>0</v>
      </c>
      <c r="DK93" s="76">
        <v>0</v>
      </c>
      <c r="DL93" s="76">
        <v>0</v>
      </c>
      <c r="DM93" s="76">
        <f>$AJ$4</f>
        <v>0.08</v>
      </c>
      <c r="DN93" s="76">
        <f>$AK$4</f>
        <v>-0.16639999999999999</v>
      </c>
      <c r="DO93" s="76">
        <f>$AL$4</f>
        <v>0.08</v>
      </c>
      <c r="DP93" s="76">
        <v>0</v>
      </c>
      <c r="DQ93" s="76">
        <v>0</v>
      </c>
      <c r="DR93" s="76">
        <v>0</v>
      </c>
      <c r="DS93" s="76">
        <v>0</v>
      </c>
      <c r="DT93" s="76">
        <v>0</v>
      </c>
      <c r="DU93" s="76">
        <v>0</v>
      </c>
      <c r="DV93" s="76">
        <v>0</v>
      </c>
      <c r="DW93" s="76">
        <v>0</v>
      </c>
      <c r="DX93" s="76">
        <f>$AI$5</f>
        <v>1</v>
      </c>
      <c r="DY93" s="76">
        <f>$AJ$5</f>
        <v>-4.0057874312329789</v>
      </c>
      <c r="DZ93" s="76">
        <f>$AK$5</f>
        <v>6.0211748624659576</v>
      </c>
      <c r="EA93" s="76">
        <f>$AL$5</f>
        <v>-4.0057874312329789</v>
      </c>
      <c r="EB93" s="76">
        <f>$AM$5</f>
        <v>1</v>
      </c>
      <c r="EC93" s="76">
        <v>0</v>
      </c>
      <c r="ED93" s="76">
        <v>0</v>
      </c>
      <c r="EE93" s="76">
        <v>0</v>
      </c>
      <c r="EF93" s="76">
        <v>0</v>
      </c>
      <c r="EG93" s="76">
        <v>0</v>
      </c>
      <c r="EH93" s="76">
        <v>0</v>
      </c>
      <c r="EI93" s="76">
        <v>0</v>
      </c>
      <c r="EJ93" s="76">
        <f>$AJ$6</f>
        <v>0.08</v>
      </c>
      <c r="EK93" s="76">
        <f>$AK$6</f>
        <v>-0.16639999999999999</v>
      </c>
      <c r="EL93" s="76">
        <f>$AL$6</f>
        <v>0.08</v>
      </c>
      <c r="EM93" s="76">
        <v>0</v>
      </c>
      <c r="EN93" s="76">
        <v>0</v>
      </c>
      <c r="EO93" s="76">
        <v>0</v>
      </c>
      <c r="EP93" s="76">
        <v>0</v>
      </c>
      <c r="EQ93" s="76">
        <v>0</v>
      </c>
      <c r="ER93" s="76">
        <v>0</v>
      </c>
      <c r="ES93" s="76">
        <v>0</v>
      </c>
      <c r="ET93" s="76">
        <f>$AK$7</f>
        <v>1.6000000000000001E-3</v>
      </c>
      <c r="EU93" s="77"/>
      <c r="EV93" s="77"/>
      <c r="EW93" s="77"/>
      <c r="EX93" s="77"/>
      <c r="EY93" s="77"/>
      <c r="EZ93" s="77"/>
      <c r="FA93" s="77"/>
      <c r="FB93" s="7">
        <f t="shared" si="1"/>
        <v>2.44140625E-4</v>
      </c>
      <c r="FD93" s="5" t="str">
        <v>49a</v>
      </c>
      <c r="FE93" s="7">
        <v>-0.10662932483846016</v>
      </c>
    </row>
    <row r="94" spans="1:161" x14ac:dyDescent="0.25">
      <c r="A94" s="1" t="s">
        <v>163</v>
      </c>
      <c r="B94" s="76">
        <v>0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6">
        <v>0</v>
      </c>
      <c r="Z94" s="76">
        <v>0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6">
        <v>0</v>
      </c>
      <c r="AY94" s="76">
        <v>0</v>
      </c>
      <c r="AZ94" s="76">
        <v>0</v>
      </c>
      <c r="BA94" s="76">
        <v>0</v>
      </c>
      <c r="BB94" s="76">
        <v>0</v>
      </c>
      <c r="BC94" s="76">
        <v>0</v>
      </c>
      <c r="BD94" s="76">
        <v>0</v>
      </c>
      <c r="BE94" s="76">
        <v>0</v>
      </c>
      <c r="BF94" s="76">
        <v>0</v>
      </c>
      <c r="BG94" s="76">
        <v>0</v>
      </c>
      <c r="BH94" s="76">
        <v>0</v>
      </c>
      <c r="BI94" s="76">
        <v>0</v>
      </c>
      <c r="BJ94" s="76">
        <v>0</v>
      </c>
      <c r="BK94" s="76">
        <v>0</v>
      </c>
      <c r="BL94" s="76">
        <v>0</v>
      </c>
      <c r="BM94" s="76">
        <v>0</v>
      </c>
      <c r="BN94" s="76">
        <v>0</v>
      </c>
      <c r="BO94" s="76">
        <v>0</v>
      </c>
      <c r="BP94" s="76">
        <v>0</v>
      </c>
      <c r="BQ94" s="76">
        <v>0</v>
      </c>
      <c r="BR94" s="76">
        <v>0</v>
      </c>
      <c r="BS94" s="76">
        <v>0</v>
      </c>
      <c r="BT94" s="76">
        <v>0</v>
      </c>
      <c r="BU94" s="76">
        <v>0</v>
      </c>
      <c r="BV94" s="76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6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6">
        <v>0</v>
      </c>
      <c r="CL94" s="76">
        <v>0</v>
      </c>
      <c r="CM94" s="76">
        <v>0</v>
      </c>
      <c r="CN94" s="76">
        <v>0</v>
      </c>
      <c r="CO94" s="76">
        <f>1/D8/D8/D8/D8</f>
        <v>1.6000000000000001E-3</v>
      </c>
      <c r="CP94" s="76">
        <v>0</v>
      </c>
      <c r="CQ94" s="76">
        <v>0</v>
      </c>
      <c r="CR94" s="76">
        <v>0</v>
      </c>
      <c r="CS94" s="76">
        <v>0</v>
      </c>
      <c r="CT94" s="76">
        <v>0</v>
      </c>
      <c r="CU94" s="76">
        <v>0</v>
      </c>
      <c r="CV94" s="76">
        <v>0</v>
      </c>
      <c r="CW94" s="76">
        <v>0</v>
      </c>
      <c r="CX94" s="76">
        <v>0</v>
      </c>
      <c r="CY94" s="76">
        <v>0</v>
      </c>
      <c r="CZ94" s="76">
        <v>0</v>
      </c>
      <c r="DA94" s="76">
        <v>0</v>
      </c>
      <c r="DB94" s="76">
        <f>-4/D8/D8/D8/D8</f>
        <v>-6.4000000000000003E-3</v>
      </c>
      <c r="DC94" s="76">
        <v>0</v>
      </c>
      <c r="DD94" s="76">
        <v>0</v>
      </c>
      <c r="DE94" s="76">
        <v>0</v>
      </c>
      <c r="DF94" s="76">
        <v>0</v>
      </c>
      <c r="DG94" s="76">
        <v>0</v>
      </c>
      <c r="DH94" s="76">
        <v>0</v>
      </c>
      <c r="DI94" s="76">
        <v>0</v>
      </c>
      <c r="DJ94" s="76">
        <v>0</v>
      </c>
      <c r="DK94" s="76">
        <v>0</v>
      </c>
      <c r="DL94" s="76">
        <v>0</v>
      </c>
      <c r="DM94" s="76">
        <v>0</v>
      </c>
      <c r="DN94" s="76">
        <f>2/D8/D8</f>
        <v>0.08</v>
      </c>
      <c r="DO94" s="76">
        <f>-4/D8/D8+6/D8/D8/D8/D8</f>
        <v>-0.15040000000000001</v>
      </c>
      <c r="DP94" s="76">
        <f>2/D8/D8</f>
        <v>0.08</v>
      </c>
      <c r="DQ94" s="76">
        <v>0</v>
      </c>
      <c r="DR94" s="76">
        <v>0</v>
      </c>
      <c r="DS94" s="76">
        <v>0</v>
      </c>
      <c r="DT94" s="76">
        <v>0</v>
      </c>
      <c r="DU94" s="76">
        <v>0</v>
      </c>
      <c r="DV94" s="76">
        <v>0</v>
      </c>
      <c r="DW94" s="76">
        <v>0</v>
      </c>
      <c r="DX94" s="76">
        <v>1</v>
      </c>
      <c r="DY94" s="76">
        <v>-4</v>
      </c>
      <c r="DZ94" s="76">
        <f>6-4/D8/D8-H10</f>
        <v>5.9942125687670211</v>
      </c>
      <c r="EA94" s="76">
        <f>-4+8/D8/D8-4/D8/D8/D8/D8+2*H10</f>
        <v>-3.9948251375340429</v>
      </c>
      <c r="EB94" s="76">
        <f>1-4/D8/D8-H10</f>
        <v>0.99421256876702113</v>
      </c>
      <c r="EC94" s="76">
        <v>0</v>
      </c>
      <c r="ED94" s="76">
        <v>0</v>
      </c>
      <c r="EE94" s="76">
        <v>0</v>
      </c>
      <c r="EF94" s="76">
        <v>0</v>
      </c>
      <c r="EG94" s="76">
        <v>0</v>
      </c>
      <c r="EH94" s="76">
        <v>0</v>
      </c>
      <c r="EI94" s="76">
        <v>0</v>
      </c>
      <c r="EJ94" s="76">
        <v>0</v>
      </c>
      <c r="EK94" s="76">
        <f>2/D8/D8</f>
        <v>0.08</v>
      </c>
      <c r="EL94" s="76">
        <f>-4/D8/D8+1/D8/D8/D8/D8</f>
        <v>-0.15840000000000001</v>
      </c>
      <c r="EM94" s="76">
        <f>2/D8/D8</f>
        <v>0.08</v>
      </c>
      <c r="EN94" s="76">
        <v>0</v>
      </c>
      <c r="EO94" s="76">
        <v>0</v>
      </c>
      <c r="EP94" s="76">
        <v>0</v>
      </c>
      <c r="EQ94" s="76">
        <v>0</v>
      </c>
      <c r="ER94" s="76">
        <v>0</v>
      </c>
      <c r="ES94" s="76">
        <v>0</v>
      </c>
      <c r="ET94" s="76">
        <v>0</v>
      </c>
      <c r="EU94" s="77"/>
      <c r="EV94" s="77"/>
      <c r="EW94" s="77"/>
      <c r="EX94" s="77"/>
      <c r="EY94" s="77"/>
      <c r="EZ94" s="77"/>
      <c r="FA94" s="77"/>
      <c r="FB94" s="7">
        <f t="shared" si="1"/>
        <v>2.44140625E-4</v>
      </c>
      <c r="FD94" s="5" t="str">
        <v>49b</v>
      </c>
      <c r="FE94" s="7">
        <v>-0.19666373141972238</v>
      </c>
    </row>
    <row r="95" spans="1:161" s="27" customFormat="1" x14ac:dyDescent="0.25">
      <c r="A95" s="27" t="s">
        <v>105</v>
      </c>
      <c r="B95" s="76">
        <v>0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6">
        <v>0</v>
      </c>
      <c r="L95" s="76">
        <v>0</v>
      </c>
      <c r="M95" s="76">
        <v>0</v>
      </c>
      <c r="N95" s="76">
        <v>0</v>
      </c>
      <c r="O95" s="76">
        <v>0</v>
      </c>
      <c r="P95" s="76">
        <v>0</v>
      </c>
      <c r="Q95" s="76">
        <v>0</v>
      </c>
      <c r="R95" s="76">
        <v>0</v>
      </c>
      <c r="S95" s="76">
        <v>0</v>
      </c>
      <c r="T95" s="76">
        <v>0</v>
      </c>
      <c r="U95" s="76">
        <v>1</v>
      </c>
      <c r="V95" s="76">
        <v>0</v>
      </c>
      <c r="W95" s="76">
        <v>0</v>
      </c>
      <c r="X95" s="76">
        <v>0</v>
      </c>
      <c r="Y95" s="76">
        <v>0</v>
      </c>
      <c r="Z95" s="76">
        <v>0</v>
      </c>
      <c r="AA95" s="76">
        <v>0</v>
      </c>
      <c r="AB95" s="76">
        <v>0</v>
      </c>
      <c r="AC95" s="76">
        <v>0</v>
      </c>
      <c r="AD95" s="76">
        <v>0</v>
      </c>
      <c r="AE95" s="76">
        <v>0</v>
      </c>
      <c r="AF95" s="76">
        <v>0</v>
      </c>
      <c r="AG95" s="76">
        <v>0</v>
      </c>
      <c r="AH95" s="76">
        <v>0</v>
      </c>
      <c r="AI95" s="76">
        <v>0</v>
      </c>
      <c r="AJ95" s="76">
        <v>0</v>
      </c>
      <c r="AK95" s="76">
        <v>0</v>
      </c>
      <c r="AL95" s="76">
        <v>0</v>
      </c>
      <c r="AM95" s="76">
        <v>0</v>
      </c>
      <c r="AN95" s="76">
        <v>0</v>
      </c>
      <c r="AO95" s="76">
        <v>0</v>
      </c>
      <c r="AP95" s="76">
        <v>0</v>
      </c>
      <c r="AQ95" s="76">
        <v>0</v>
      </c>
      <c r="AR95" s="76">
        <v>0</v>
      </c>
      <c r="AS95" s="76">
        <v>0</v>
      </c>
      <c r="AT95" s="76">
        <v>0</v>
      </c>
      <c r="AU95" s="76">
        <v>0</v>
      </c>
      <c r="AV95" s="76">
        <v>0</v>
      </c>
      <c r="AW95" s="76">
        <v>0</v>
      </c>
      <c r="AX95" s="76">
        <v>0</v>
      </c>
      <c r="AY95" s="76">
        <v>0</v>
      </c>
      <c r="AZ95" s="76">
        <v>0</v>
      </c>
      <c r="BA95" s="76">
        <v>0</v>
      </c>
      <c r="BB95" s="76">
        <v>0</v>
      </c>
      <c r="BC95" s="76">
        <v>0</v>
      </c>
      <c r="BD95" s="76">
        <v>0</v>
      </c>
      <c r="BE95" s="76">
        <v>0</v>
      </c>
      <c r="BF95" s="76">
        <v>0</v>
      </c>
      <c r="BG95" s="76">
        <v>0</v>
      </c>
      <c r="BH95" s="76">
        <v>0</v>
      </c>
      <c r="BI95" s="76">
        <v>0</v>
      </c>
      <c r="BJ95" s="76">
        <v>0</v>
      </c>
      <c r="BK95" s="76">
        <v>0</v>
      </c>
      <c r="BL95" s="76">
        <v>0</v>
      </c>
      <c r="BM95" s="76">
        <v>0</v>
      </c>
      <c r="BN95" s="76">
        <v>0</v>
      </c>
      <c r="BO95" s="76">
        <v>0</v>
      </c>
      <c r="BP95" s="76">
        <v>0</v>
      </c>
      <c r="BQ95" s="76">
        <v>0</v>
      </c>
      <c r="BR95" s="76">
        <v>0</v>
      </c>
      <c r="BS95" s="76">
        <v>0</v>
      </c>
      <c r="BT95" s="76">
        <v>0</v>
      </c>
      <c r="BU95" s="76">
        <v>0</v>
      </c>
      <c r="BV95" s="76">
        <v>0</v>
      </c>
      <c r="BW95" s="76">
        <v>0</v>
      </c>
      <c r="BX95" s="76">
        <v>0</v>
      </c>
      <c r="BY95" s="76">
        <v>0</v>
      </c>
      <c r="BZ95" s="76">
        <v>0</v>
      </c>
      <c r="CA95" s="76">
        <v>0</v>
      </c>
      <c r="CB95" s="76">
        <v>0</v>
      </c>
      <c r="CC95" s="76">
        <v>0</v>
      </c>
      <c r="CD95" s="76">
        <v>0</v>
      </c>
      <c r="CE95" s="76">
        <v>0</v>
      </c>
      <c r="CF95" s="76">
        <v>0</v>
      </c>
      <c r="CG95" s="76">
        <v>0</v>
      </c>
      <c r="CH95" s="76">
        <v>0</v>
      </c>
      <c r="CI95" s="76">
        <v>0</v>
      </c>
      <c r="CJ95" s="76">
        <v>0</v>
      </c>
      <c r="CK95" s="76">
        <v>0</v>
      </c>
      <c r="CL95" s="76">
        <v>0</v>
      </c>
      <c r="CM95" s="76">
        <v>0</v>
      </c>
      <c r="CN95" s="76">
        <v>0</v>
      </c>
      <c r="CO95" s="76">
        <v>0</v>
      </c>
      <c r="CP95" s="76">
        <v>0</v>
      </c>
      <c r="CQ95" s="76">
        <v>0</v>
      </c>
      <c r="CR95" s="76">
        <v>0</v>
      </c>
      <c r="CS95" s="76">
        <v>0</v>
      </c>
      <c r="CT95" s="76">
        <v>0</v>
      </c>
      <c r="CU95" s="76">
        <v>0</v>
      </c>
      <c r="CV95" s="76">
        <v>0</v>
      </c>
      <c r="CW95" s="76">
        <v>0</v>
      </c>
      <c r="CX95" s="76">
        <v>0</v>
      </c>
      <c r="CY95" s="76">
        <v>0</v>
      </c>
      <c r="CZ95" s="76">
        <v>0</v>
      </c>
      <c r="DA95" s="76">
        <v>0</v>
      </c>
      <c r="DB95" s="76">
        <v>0</v>
      </c>
      <c r="DC95" s="76">
        <v>0</v>
      </c>
      <c r="DD95" s="76">
        <v>0</v>
      </c>
      <c r="DE95" s="76">
        <v>0</v>
      </c>
      <c r="DF95" s="76">
        <v>0</v>
      </c>
      <c r="DG95" s="76">
        <v>0</v>
      </c>
      <c r="DH95" s="76">
        <v>0</v>
      </c>
      <c r="DI95" s="76">
        <v>0</v>
      </c>
      <c r="DJ95" s="76">
        <v>0</v>
      </c>
      <c r="DK95" s="76">
        <v>0</v>
      </c>
      <c r="DL95" s="76">
        <v>0</v>
      </c>
      <c r="DM95" s="76">
        <v>0</v>
      </c>
      <c r="DN95" s="76">
        <v>0</v>
      </c>
      <c r="DO95" s="76">
        <v>0</v>
      </c>
      <c r="DP95" s="76">
        <v>0</v>
      </c>
      <c r="DQ95" s="76">
        <v>0</v>
      </c>
      <c r="DR95" s="76">
        <v>0</v>
      </c>
      <c r="DS95" s="76">
        <v>0</v>
      </c>
      <c r="DT95" s="76">
        <v>0</v>
      </c>
      <c r="DU95" s="76">
        <v>0</v>
      </c>
      <c r="DV95" s="76">
        <v>0</v>
      </c>
      <c r="DW95" s="76">
        <v>0</v>
      </c>
      <c r="DX95" s="76">
        <v>0</v>
      </c>
      <c r="DY95" s="76">
        <v>0</v>
      </c>
      <c r="DZ95" s="76">
        <v>0</v>
      </c>
      <c r="EA95" s="76">
        <v>0</v>
      </c>
      <c r="EB95" s="76">
        <v>0</v>
      </c>
      <c r="EC95" s="76">
        <v>0</v>
      </c>
      <c r="ED95" s="76">
        <v>0</v>
      </c>
      <c r="EE95" s="76">
        <v>0</v>
      </c>
      <c r="EF95" s="76">
        <v>0</v>
      </c>
      <c r="EG95" s="76">
        <v>0</v>
      </c>
      <c r="EH95" s="76">
        <v>0</v>
      </c>
      <c r="EI95" s="76">
        <v>0</v>
      </c>
      <c r="EJ95" s="76">
        <v>0</v>
      </c>
      <c r="EK95" s="76">
        <v>0</v>
      </c>
      <c r="EL95" s="76">
        <v>0</v>
      </c>
      <c r="EM95" s="76">
        <v>0</v>
      </c>
      <c r="EN95" s="76">
        <v>0</v>
      </c>
      <c r="EO95" s="76">
        <v>0</v>
      </c>
      <c r="EP95" s="76">
        <v>0</v>
      </c>
      <c r="EQ95" s="76">
        <v>0</v>
      </c>
      <c r="ER95" s="76">
        <v>0</v>
      </c>
      <c r="ES95" s="76">
        <v>0</v>
      </c>
      <c r="ET95" s="76">
        <v>0</v>
      </c>
      <c r="EU95" s="77"/>
      <c r="EV95" s="77"/>
      <c r="EW95" s="77"/>
      <c r="EX95" s="77"/>
      <c r="EY95" s="77"/>
      <c r="EZ95" s="77"/>
      <c r="FA95" s="77"/>
      <c r="FB95" s="7">
        <v>0</v>
      </c>
      <c r="FD95" s="5" t="str">
        <v>51b</v>
      </c>
      <c r="FE95" s="28">
        <v>-0.18334393191618178</v>
      </c>
    </row>
    <row r="96" spans="1:161" x14ac:dyDescent="0.25">
      <c r="A96" s="1" t="s">
        <v>79</v>
      </c>
      <c r="B96" s="76">
        <v>0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6">
        <v>0</v>
      </c>
      <c r="L96" s="76">
        <v>0</v>
      </c>
      <c r="M96" s="76">
        <v>0</v>
      </c>
      <c r="N96" s="76">
        <v>0</v>
      </c>
      <c r="O96" s="76">
        <v>0</v>
      </c>
      <c r="P96" s="76">
        <v>0</v>
      </c>
      <c r="Q96" s="76">
        <v>0</v>
      </c>
      <c r="R96" s="76">
        <v>0</v>
      </c>
      <c r="S96" s="76">
        <v>0</v>
      </c>
      <c r="T96" s="76">
        <v>1</v>
      </c>
      <c r="U96" s="76">
        <v>-2</v>
      </c>
      <c r="V96" s="76">
        <v>1</v>
      </c>
      <c r="W96" s="76">
        <v>0</v>
      </c>
      <c r="X96" s="76">
        <v>0</v>
      </c>
      <c r="Y96" s="76">
        <v>0</v>
      </c>
      <c r="Z96" s="76">
        <v>0</v>
      </c>
      <c r="AA96" s="76">
        <v>0</v>
      </c>
      <c r="AB96" s="76">
        <v>0</v>
      </c>
      <c r="AC96" s="76">
        <v>0</v>
      </c>
      <c r="AD96" s="76">
        <v>0</v>
      </c>
      <c r="AE96" s="76">
        <v>0</v>
      </c>
      <c r="AF96" s="76">
        <v>0</v>
      </c>
      <c r="AG96" s="76">
        <v>0</v>
      </c>
      <c r="AH96" s="76">
        <v>0</v>
      </c>
      <c r="AI96" s="76">
        <v>0</v>
      </c>
      <c r="AJ96" s="76">
        <v>0</v>
      </c>
      <c r="AK96" s="76">
        <v>0</v>
      </c>
      <c r="AL96" s="76">
        <v>0</v>
      </c>
      <c r="AM96" s="76">
        <v>0</v>
      </c>
      <c r="AN96" s="76">
        <v>0</v>
      </c>
      <c r="AO96" s="76">
        <v>0</v>
      </c>
      <c r="AP96" s="76">
        <v>0</v>
      </c>
      <c r="AQ96" s="76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6">
        <v>0</v>
      </c>
      <c r="BC96" s="76">
        <v>0</v>
      </c>
      <c r="BD96" s="76">
        <v>0</v>
      </c>
      <c r="BE96" s="76">
        <v>0</v>
      </c>
      <c r="BF96" s="76">
        <v>0</v>
      </c>
      <c r="BG96" s="76">
        <v>0</v>
      </c>
      <c r="BH96" s="76">
        <v>0</v>
      </c>
      <c r="BI96" s="76">
        <v>0</v>
      </c>
      <c r="BJ96" s="76">
        <v>0</v>
      </c>
      <c r="BK96" s="76">
        <v>0</v>
      </c>
      <c r="BL96" s="76">
        <v>0</v>
      </c>
      <c r="BM96" s="76">
        <v>0</v>
      </c>
      <c r="BN96" s="76">
        <v>0</v>
      </c>
      <c r="BO96" s="76">
        <v>0</v>
      </c>
      <c r="BP96" s="76">
        <v>0</v>
      </c>
      <c r="BQ96" s="76">
        <v>0</v>
      </c>
      <c r="BR96" s="76">
        <v>0</v>
      </c>
      <c r="BS96" s="76">
        <v>0</v>
      </c>
      <c r="BT96" s="76">
        <v>0</v>
      </c>
      <c r="BU96" s="76">
        <v>0</v>
      </c>
      <c r="BV96" s="76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6">
        <v>0</v>
      </c>
      <c r="CD96" s="76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6">
        <v>0</v>
      </c>
      <c r="CL96" s="76">
        <v>0</v>
      </c>
      <c r="CM96" s="76">
        <v>0</v>
      </c>
      <c r="CN96" s="76">
        <v>0</v>
      </c>
      <c r="CO96" s="76">
        <v>0</v>
      </c>
      <c r="CP96" s="76">
        <v>0</v>
      </c>
      <c r="CQ96" s="76">
        <v>0</v>
      </c>
      <c r="CR96" s="76">
        <v>0</v>
      </c>
      <c r="CS96" s="76">
        <v>0</v>
      </c>
      <c r="CT96" s="76">
        <v>0</v>
      </c>
      <c r="CU96" s="76">
        <v>0</v>
      </c>
      <c r="CV96" s="76">
        <v>0</v>
      </c>
      <c r="CW96" s="76">
        <v>0</v>
      </c>
      <c r="CX96" s="76">
        <v>0</v>
      </c>
      <c r="CY96" s="76">
        <v>0</v>
      </c>
      <c r="CZ96" s="76">
        <v>0</v>
      </c>
      <c r="DA96" s="76">
        <v>0</v>
      </c>
      <c r="DB96" s="76">
        <v>0</v>
      </c>
      <c r="DC96" s="76">
        <v>0</v>
      </c>
      <c r="DD96" s="76">
        <v>0</v>
      </c>
      <c r="DE96" s="76">
        <v>0</v>
      </c>
      <c r="DF96" s="76">
        <v>0</v>
      </c>
      <c r="DG96" s="76">
        <v>0</v>
      </c>
      <c r="DH96" s="76">
        <v>0</v>
      </c>
      <c r="DI96" s="76">
        <v>0</v>
      </c>
      <c r="DJ96" s="76">
        <v>0</v>
      </c>
      <c r="DK96" s="76">
        <v>0</v>
      </c>
      <c r="DL96" s="76">
        <v>0</v>
      </c>
      <c r="DM96" s="76">
        <v>0</v>
      </c>
      <c r="DN96" s="76">
        <v>0</v>
      </c>
      <c r="DO96" s="76">
        <v>0</v>
      </c>
      <c r="DP96" s="76">
        <v>0</v>
      </c>
      <c r="DQ96" s="76">
        <v>0</v>
      </c>
      <c r="DR96" s="76">
        <v>0</v>
      </c>
      <c r="DS96" s="76">
        <v>0</v>
      </c>
      <c r="DT96" s="76">
        <v>0</v>
      </c>
      <c r="DU96" s="76">
        <v>0</v>
      </c>
      <c r="DV96" s="76">
        <v>0</v>
      </c>
      <c r="DW96" s="76">
        <v>0</v>
      </c>
      <c r="DX96" s="76">
        <v>0</v>
      </c>
      <c r="DY96" s="76">
        <v>0</v>
      </c>
      <c r="DZ96" s="76">
        <v>0</v>
      </c>
      <c r="EA96" s="76">
        <v>0</v>
      </c>
      <c r="EB96" s="76">
        <v>0</v>
      </c>
      <c r="EC96" s="76">
        <v>0</v>
      </c>
      <c r="ED96" s="76">
        <v>0</v>
      </c>
      <c r="EE96" s="76">
        <v>0</v>
      </c>
      <c r="EF96" s="76">
        <v>0</v>
      </c>
      <c r="EG96" s="76">
        <v>0</v>
      </c>
      <c r="EH96" s="76">
        <v>0</v>
      </c>
      <c r="EI96" s="76">
        <v>0</v>
      </c>
      <c r="EJ96" s="76">
        <v>0</v>
      </c>
      <c r="EK96" s="76">
        <v>0</v>
      </c>
      <c r="EL96" s="76">
        <v>0</v>
      </c>
      <c r="EM96" s="76">
        <v>0</v>
      </c>
      <c r="EN96" s="76">
        <v>0</v>
      </c>
      <c r="EO96" s="76">
        <v>0</v>
      </c>
      <c r="EP96" s="76">
        <v>0</v>
      </c>
      <c r="EQ96" s="76">
        <v>0</v>
      </c>
      <c r="ER96" s="76">
        <v>0</v>
      </c>
      <c r="ES96" s="76">
        <v>0</v>
      </c>
      <c r="ET96" s="76">
        <v>0</v>
      </c>
      <c r="EU96" s="77"/>
      <c r="EV96" s="77"/>
      <c r="EW96" s="77"/>
      <c r="EX96" s="77"/>
      <c r="EY96" s="77"/>
      <c r="EZ96" s="77"/>
      <c r="FA96" s="77"/>
      <c r="FB96" s="7">
        <v>0</v>
      </c>
      <c r="FD96" s="5" t="str">
        <v>51a</v>
      </c>
      <c r="FE96" s="7">
        <v>-9.9422523919639072E-2</v>
      </c>
    </row>
    <row r="97" spans="1:161" x14ac:dyDescent="0.25">
      <c r="A97" s="1" t="s">
        <v>92</v>
      </c>
      <c r="B97" s="76">
        <v>0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1</v>
      </c>
      <c r="K97" s="76">
        <v>0</v>
      </c>
      <c r="L97" s="76">
        <v>0</v>
      </c>
      <c r="M97" s="76">
        <v>0</v>
      </c>
      <c r="N97" s="76">
        <v>0</v>
      </c>
      <c r="O97" s="76">
        <v>0</v>
      </c>
      <c r="P97" s="76">
        <v>0</v>
      </c>
      <c r="Q97" s="76">
        <v>0</v>
      </c>
      <c r="R97" s="76">
        <v>0</v>
      </c>
      <c r="S97" s="76">
        <v>0</v>
      </c>
      <c r="T97" s="76">
        <v>0</v>
      </c>
      <c r="U97" s="76">
        <v>-2</v>
      </c>
      <c r="V97" s="76">
        <v>0</v>
      </c>
      <c r="W97" s="76">
        <v>0</v>
      </c>
      <c r="X97" s="76">
        <v>0</v>
      </c>
      <c r="Y97" s="76">
        <v>0</v>
      </c>
      <c r="Z97" s="76">
        <v>0</v>
      </c>
      <c r="AA97" s="76">
        <v>0</v>
      </c>
      <c r="AB97" s="76">
        <v>0</v>
      </c>
      <c r="AC97" s="76">
        <v>0</v>
      </c>
      <c r="AD97" s="76">
        <v>0</v>
      </c>
      <c r="AE97" s="76">
        <v>0</v>
      </c>
      <c r="AF97" s="76">
        <v>0</v>
      </c>
      <c r="AG97" s="76">
        <v>1</v>
      </c>
      <c r="AH97" s="76">
        <v>0</v>
      </c>
      <c r="AI97" s="76">
        <v>0</v>
      </c>
      <c r="AJ97" s="76">
        <v>0</v>
      </c>
      <c r="AK97" s="76">
        <v>0</v>
      </c>
      <c r="AL97" s="76">
        <v>0</v>
      </c>
      <c r="AM97" s="76">
        <v>0</v>
      </c>
      <c r="AN97" s="76">
        <v>0</v>
      </c>
      <c r="AO97" s="76">
        <v>0</v>
      </c>
      <c r="AP97" s="76">
        <v>0</v>
      </c>
      <c r="AQ97" s="76">
        <v>0</v>
      </c>
      <c r="AR97" s="76">
        <v>0</v>
      </c>
      <c r="AS97" s="76">
        <v>0</v>
      </c>
      <c r="AT97" s="76">
        <v>0</v>
      </c>
      <c r="AU97" s="76">
        <v>0</v>
      </c>
      <c r="AV97" s="76">
        <v>0</v>
      </c>
      <c r="AW97" s="76">
        <v>0</v>
      </c>
      <c r="AX97" s="76">
        <v>0</v>
      </c>
      <c r="AY97" s="76">
        <v>0</v>
      </c>
      <c r="AZ97" s="76">
        <v>0</v>
      </c>
      <c r="BA97" s="76">
        <v>0</v>
      </c>
      <c r="BB97" s="76">
        <v>0</v>
      </c>
      <c r="BC97" s="76">
        <v>0</v>
      </c>
      <c r="BD97" s="76">
        <v>0</v>
      </c>
      <c r="BE97" s="76">
        <v>0</v>
      </c>
      <c r="BF97" s="76">
        <v>0</v>
      </c>
      <c r="BG97" s="76">
        <v>0</v>
      </c>
      <c r="BH97" s="76">
        <v>0</v>
      </c>
      <c r="BI97" s="76">
        <v>0</v>
      </c>
      <c r="BJ97" s="76">
        <v>0</v>
      </c>
      <c r="BK97" s="76">
        <v>0</v>
      </c>
      <c r="BL97" s="76">
        <v>0</v>
      </c>
      <c r="BM97" s="76">
        <v>0</v>
      </c>
      <c r="BN97" s="76">
        <v>0</v>
      </c>
      <c r="BO97" s="76">
        <v>0</v>
      </c>
      <c r="BP97" s="76">
        <v>0</v>
      </c>
      <c r="BQ97" s="76">
        <v>0</v>
      </c>
      <c r="BR97" s="76">
        <v>0</v>
      </c>
      <c r="BS97" s="76">
        <v>0</v>
      </c>
      <c r="BT97" s="76">
        <v>0</v>
      </c>
      <c r="BU97" s="76">
        <v>0</v>
      </c>
      <c r="BV97" s="76">
        <v>0</v>
      </c>
      <c r="BW97" s="76">
        <v>0</v>
      </c>
      <c r="BX97" s="76">
        <v>0</v>
      </c>
      <c r="BY97" s="76">
        <v>0</v>
      </c>
      <c r="BZ97" s="76">
        <v>0</v>
      </c>
      <c r="CA97" s="76">
        <v>0</v>
      </c>
      <c r="CB97" s="76">
        <v>0</v>
      </c>
      <c r="CC97" s="76">
        <v>0</v>
      </c>
      <c r="CD97" s="76">
        <v>0</v>
      </c>
      <c r="CE97" s="76">
        <v>0</v>
      </c>
      <c r="CF97" s="76">
        <v>0</v>
      </c>
      <c r="CG97" s="76">
        <v>0</v>
      </c>
      <c r="CH97" s="76">
        <v>0</v>
      </c>
      <c r="CI97" s="76">
        <v>0</v>
      </c>
      <c r="CJ97" s="76">
        <v>0</v>
      </c>
      <c r="CK97" s="76">
        <v>0</v>
      </c>
      <c r="CL97" s="76">
        <v>0</v>
      </c>
      <c r="CM97" s="76">
        <v>0</v>
      </c>
      <c r="CN97" s="76">
        <v>0</v>
      </c>
      <c r="CO97" s="76">
        <v>0</v>
      </c>
      <c r="CP97" s="76">
        <v>0</v>
      </c>
      <c r="CQ97" s="76">
        <v>0</v>
      </c>
      <c r="CR97" s="76">
        <v>0</v>
      </c>
      <c r="CS97" s="76">
        <v>0</v>
      </c>
      <c r="CT97" s="76">
        <v>0</v>
      </c>
      <c r="CU97" s="76">
        <v>0</v>
      </c>
      <c r="CV97" s="76">
        <v>0</v>
      </c>
      <c r="CW97" s="76">
        <v>0</v>
      </c>
      <c r="CX97" s="76">
        <v>0</v>
      </c>
      <c r="CY97" s="76">
        <v>0</v>
      </c>
      <c r="CZ97" s="76">
        <v>0</v>
      </c>
      <c r="DA97" s="76">
        <v>0</v>
      </c>
      <c r="DB97" s="76">
        <v>0</v>
      </c>
      <c r="DC97" s="76">
        <v>0</v>
      </c>
      <c r="DD97" s="76">
        <v>0</v>
      </c>
      <c r="DE97" s="76">
        <v>0</v>
      </c>
      <c r="DF97" s="76">
        <v>0</v>
      </c>
      <c r="DG97" s="76">
        <v>0</v>
      </c>
      <c r="DH97" s="76">
        <v>0</v>
      </c>
      <c r="DI97" s="76">
        <v>0</v>
      </c>
      <c r="DJ97" s="76">
        <v>0</v>
      </c>
      <c r="DK97" s="76">
        <v>0</v>
      </c>
      <c r="DL97" s="76">
        <v>0</v>
      </c>
      <c r="DM97" s="76">
        <v>0</v>
      </c>
      <c r="DN97" s="76">
        <v>0</v>
      </c>
      <c r="DO97" s="76">
        <v>0</v>
      </c>
      <c r="DP97" s="76">
        <v>0</v>
      </c>
      <c r="DQ97" s="76">
        <v>0</v>
      </c>
      <c r="DR97" s="76">
        <v>0</v>
      </c>
      <c r="DS97" s="76">
        <v>0</v>
      </c>
      <c r="DT97" s="76">
        <v>0</v>
      </c>
      <c r="DU97" s="76">
        <v>0</v>
      </c>
      <c r="DV97" s="76">
        <v>0</v>
      </c>
      <c r="DW97" s="76">
        <v>0</v>
      </c>
      <c r="DX97" s="76">
        <v>0</v>
      </c>
      <c r="DY97" s="76">
        <v>0</v>
      </c>
      <c r="DZ97" s="76">
        <v>0</v>
      </c>
      <c r="EA97" s="76">
        <v>0</v>
      </c>
      <c r="EB97" s="76">
        <v>0</v>
      </c>
      <c r="EC97" s="76">
        <v>0</v>
      </c>
      <c r="ED97" s="76">
        <v>0</v>
      </c>
      <c r="EE97" s="76">
        <v>0</v>
      </c>
      <c r="EF97" s="76">
        <v>0</v>
      </c>
      <c r="EG97" s="76">
        <v>0</v>
      </c>
      <c r="EH97" s="76">
        <v>0</v>
      </c>
      <c r="EI97" s="76">
        <v>0</v>
      </c>
      <c r="EJ97" s="76">
        <v>0</v>
      </c>
      <c r="EK97" s="76">
        <v>0</v>
      </c>
      <c r="EL97" s="76">
        <v>0</v>
      </c>
      <c r="EM97" s="76">
        <v>0</v>
      </c>
      <c r="EN97" s="76">
        <v>0</v>
      </c>
      <c r="EO97" s="76">
        <v>0</v>
      </c>
      <c r="EP97" s="76">
        <v>0</v>
      </c>
      <c r="EQ97" s="76">
        <v>0</v>
      </c>
      <c r="ER97" s="76">
        <v>0</v>
      </c>
      <c r="ES97" s="76">
        <v>0</v>
      </c>
      <c r="ET97" s="76">
        <v>0</v>
      </c>
      <c r="EU97" s="77"/>
      <c r="EV97" s="77"/>
      <c r="EW97" s="77"/>
      <c r="EX97" s="77"/>
      <c r="EY97" s="77"/>
      <c r="EZ97" s="77"/>
      <c r="FA97" s="77"/>
      <c r="FB97" s="7">
        <v>0</v>
      </c>
      <c r="FD97" s="5">
        <v>51</v>
      </c>
      <c r="FE97" s="7">
        <v>-2.3933201958062897E-17</v>
      </c>
    </row>
    <row r="98" spans="1:161" x14ac:dyDescent="0.25">
      <c r="A98" s="1" t="s">
        <v>80</v>
      </c>
      <c r="B98" s="76">
        <v>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6">
        <v>0</v>
      </c>
      <c r="L98" s="76">
        <v>0</v>
      </c>
      <c r="M98" s="76">
        <v>0</v>
      </c>
      <c r="N98" s="76">
        <v>0</v>
      </c>
      <c r="O98" s="76">
        <v>0</v>
      </c>
      <c r="P98" s="76">
        <v>0</v>
      </c>
      <c r="Q98" s="76">
        <v>0</v>
      </c>
      <c r="R98" s="76">
        <v>0</v>
      </c>
      <c r="S98" s="76">
        <v>0</v>
      </c>
      <c r="T98" s="76">
        <v>0</v>
      </c>
      <c r="U98" s="76">
        <v>0</v>
      </c>
      <c r="V98" s="76">
        <v>1</v>
      </c>
      <c r="W98" s="76">
        <v>0</v>
      </c>
      <c r="X98" s="76">
        <v>0</v>
      </c>
      <c r="Y98" s="76">
        <v>0</v>
      </c>
      <c r="Z98" s="76">
        <v>0</v>
      </c>
      <c r="AA98" s="76">
        <v>0</v>
      </c>
      <c r="AB98" s="76">
        <v>0</v>
      </c>
      <c r="AC98" s="76">
        <v>0</v>
      </c>
      <c r="AD98" s="76">
        <v>0</v>
      </c>
      <c r="AE98" s="76">
        <v>0</v>
      </c>
      <c r="AF98" s="76">
        <v>0</v>
      </c>
      <c r="AG98" s="76">
        <v>0</v>
      </c>
      <c r="AH98" s="76">
        <v>0</v>
      </c>
      <c r="AI98" s="76">
        <v>0</v>
      </c>
      <c r="AJ98" s="76">
        <v>0</v>
      </c>
      <c r="AK98" s="76">
        <v>0</v>
      </c>
      <c r="AL98" s="76">
        <v>0</v>
      </c>
      <c r="AM98" s="76">
        <v>0</v>
      </c>
      <c r="AN98" s="76">
        <v>0</v>
      </c>
      <c r="AO98" s="76">
        <v>0</v>
      </c>
      <c r="AP98" s="76">
        <v>0</v>
      </c>
      <c r="AQ98" s="76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6">
        <v>0</v>
      </c>
      <c r="AX98" s="76">
        <v>0</v>
      </c>
      <c r="AY98" s="76">
        <v>0</v>
      </c>
      <c r="AZ98" s="76">
        <v>0</v>
      </c>
      <c r="BA98" s="76">
        <v>0</v>
      </c>
      <c r="BB98" s="76">
        <v>0</v>
      </c>
      <c r="BC98" s="76">
        <v>0</v>
      </c>
      <c r="BD98" s="76">
        <v>0</v>
      </c>
      <c r="BE98" s="76">
        <v>0</v>
      </c>
      <c r="BF98" s="76">
        <v>0</v>
      </c>
      <c r="BG98" s="76">
        <v>0</v>
      </c>
      <c r="BH98" s="76">
        <v>0</v>
      </c>
      <c r="BI98" s="76">
        <v>0</v>
      </c>
      <c r="BJ98" s="76">
        <v>0</v>
      </c>
      <c r="BK98" s="76">
        <v>0</v>
      </c>
      <c r="BL98" s="76">
        <v>0</v>
      </c>
      <c r="BM98" s="76">
        <v>0</v>
      </c>
      <c r="BN98" s="76">
        <v>0</v>
      </c>
      <c r="BO98" s="76">
        <v>0</v>
      </c>
      <c r="BP98" s="76">
        <v>0</v>
      </c>
      <c r="BQ98" s="76">
        <v>0</v>
      </c>
      <c r="BR98" s="76">
        <v>0</v>
      </c>
      <c r="BS98" s="76">
        <v>0</v>
      </c>
      <c r="BT98" s="76">
        <v>0</v>
      </c>
      <c r="BU98" s="76">
        <v>0</v>
      </c>
      <c r="BV98" s="76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6">
        <v>0</v>
      </c>
      <c r="CD98" s="76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6">
        <v>0</v>
      </c>
      <c r="CL98" s="76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6">
        <v>0</v>
      </c>
      <c r="CT98" s="76">
        <v>0</v>
      </c>
      <c r="CU98" s="76">
        <v>0</v>
      </c>
      <c r="CV98" s="76">
        <v>0</v>
      </c>
      <c r="CW98" s="76">
        <v>0</v>
      </c>
      <c r="CX98" s="76">
        <v>0</v>
      </c>
      <c r="CY98" s="76">
        <v>0</v>
      </c>
      <c r="CZ98" s="76">
        <v>0</v>
      </c>
      <c r="DA98" s="76">
        <v>0</v>
      </c>
      <c r="DB98" s="76">
        <v>0</v>
      </c>
      <c r="DC98" s="76">
        <v>0</v>
      </c>
      <c r="DD98" s="76">
        <v>0</v>
      </c>
      <c r="DE98" s="76">
        <v>0</v>
      </c>
      <c r="DF98" s="76">
        <v>0</v>
      </c>
      <c r="DG98" s="76">
        <v>0</v>
      </c>
      <c r="DH98" s="76">
        <v>0</v>
      </c>
      <c r="DI98" s="76">
        <v>0</v>
      </c>
      <c r="DJ98" s="76">
        <v>0</v>
      </c>
      <c r="DK98" s="76">
        <v>0</v>
      </c>
      <c r="DL98" s="76">
        <v>0</v>
      </c>
      <c r="DM98" s="76">
        <v>0</v>
      </c>
      <c r="DN98" s="76">
        <v>0</v>
      </c>
      <c r="DO98" s="76">
        <v>0</v>
      </c>
      <c r="DP98" s="76">
        <v>0</v>
      </c>
      <c r="DQ98" s="76">
        <v>0</v>
      </c>
      <c r="DR98" s="76">
        <v>0</v>
      </c>
      <c r="DS98" s="76">
        <v>0</v>
      </c>
      <c r="DT98" s="76">
        <v>0</v>
      </c>
      <c r="DU98" s="76">
        <v>0</v>
      </c>
      <c r="DV98" s="76">
        <v>0</v>
      </c>
      <c r="DW98" s="76">
        <v>0</v>
      </c>
      <c r="DX98" s="76">
        <v>0</v>
      </c>
      <c r="DY98" s="76">
        <v>0</v>
      </c>
      <c r="DZ98" s="76">
        <v>0</v>
      </c>
      <c r="EA98" s="76">
        <v>0</v>
      </c>
      <c r="EB98" s="76">
        <v>0</v>
      </c>
      <c r="EC98" s="76">
        <v>0</v>
      </c>
      <c r="ED98" s="76">
        <v>0</v>
      </c>
      <c r="EE98" s="76">
        <v>0</v>
      </c>
      <c r="EF98" s="76">
        <v>0</v>
      </c>
      <c r="EG98" s="76">
        <v>0</v>
      </c>
      <c r="EH98" s="76">
        <v>0</v>
      </c>
      <c r="EI98" s="76">
        <v>0</v>
      </c>
      <c r="EJ98" s="76">
        <v>0</v>
      </c>
      <c r="EK98" s="76">
        <v>0</v>
      </c>
      <c r="EL98" s="76">
        <v>0</v>
      </c>
      <c r="EM98" s="76">
        <v>0</v>
      </c>
      <c r="EN98" s="76">
        <v>0</v>
      </c>
      <c r="EO98" s="76">
        <v>0</v>
      </c>
      <c r="EP98" s="76">
        <v>0</v>
      </c>
      <c r="EQ98" s="76">
        <v>0</v>
      </c>
      <c r="ER98" s="76">
        <v>0</v>
      </c>
      <c r="ES98" s="76">
        <v>0</v>
      </c>
      <c r="ET98" s="76">
        <v>0</v>
      </c>
      <c r="EU98" s="77"/>
      <c r="EV98" s="77"/>
      <c r="EW98" s="77"/>
      <c r="EX98" s="77"/>
      <c r="EY98" s="77"/>
      <c r="EZ98" s="77"/>
      <c r="FA98" s="77"/>
      <c r="FB98" s="7">
        <v>0</v>
      </c>
      <c r="FD98" s="5">
        <v>52</v>
      </c>
      <c r="FE98" s="7">
        <v>9.9443037298215409E-2</v>
      </c>
    </row>
    <row r="99" spans="1:161" x14ac:dyDescent="0.25">
      <c r="A99" s="1" t="s">
        <v>81</v>
      </c>
      <c r="B99" s="76">
        <v>0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6">
        <v>1</v>
      </c>
      <c r="L99" s="76">
        <v>0</v>
      </c>
      <c r="M99" s="76">
        <v>0</v>
      </c>
      <c r="N99" s="76">
        <v>0</v>
      </c>
      <c r="O99" s="76">
        <v>0</v>
      </c>
      <c r="P99" s="76">
        <v>0</v>
      </c>
      <c r="Q99" s="76">
        <v>0</v>
      </c>
      <c r="R99" s="76">
        <v>0</v>
      </c>
      <c r="S99" s="76">
        <v>0</v>
      </c>
      <c r="T99" s="76">
        <v>0</v>
      </c>
      <c r="U99" s="76">
        <v>0</v>
      </c>
      <c r="V99" s="76">
        <v>-2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6">
        <v>0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1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6">
        <v>0</v>
      </c>
      <c r="BC99" s="76">
        <v>0</v>
      </c>
      <c r="BD99" s="76">
        <v>0</v>
      </c>
      <c r="BE99" s="76">
        <v>0</v>
      </c>
      <c r="BF99" s="76">
        <v>0</v>
      </c>
      <c r="BG99" s="76">
        <v>0</v>
      </c>
      <c r="BH99" s="76">
        <v>0</v>
      </c>
      <c r="BI99" s="76">
        <v>0</v>
      </c>
      <c r="BJ99" s="76">
        <v>0</v>
      </c>
      <c r="BK99" s="76">
        <v>0</v>
      </c>
      <c r="BL99" s="76">
        <v>0</v>
      </c>
      <c r="BM99" s="76">
        <v>0</v>
      </c>
      <c r="BN99" s="76">
        <v>0</v>
      </c>
      <c r="BO99" s="76">
        <v>0</v>
      </c>
      <c r="BP99" s="76">
        <v>0</v>
      </c>
      <c r="BQ99" s="76">
        <v>0</v>
      </c>
      <c r="BR99" s="76">
        <v>0</v>
      </c>
      <c r="BS99" s="76">
        <v>0</v>
      </c>
      <c r="BT99" s="76">
        <v>0</v>
      </c>
      <c r="BU99" s="76">
        <v>0</v>
      </c>
      <c r="BV99" s="76">
        <v>0</v>
      </c>
      <c r="BW99" s="76">
        <v>0</v>
      </c>
      <c r="BX99" s="76">
        <v>0</v>
      </c>
      <c r="BY99" s="76">
        <v>0</v>
      </c>
      <c r="BZ99" s="76">
        <v>0</v>
      </c>
      <c r="CA99" s="76">
        <v>0</v>
      </c>
      <c r="CB99" s="76">
        <v>0</v>
      </c>
      <c r="CC99" s="76">
        <v>0</v>
      </c>
      <c r="CD99" s="76">
        <v>0</v>
      </c>
      <c r="CE99" s="76">
        <v>0</v>
      </c>
      <c r="CF99" s="76">
        <v>0</v>
      </c>
      <c r="CG99" s="76">
        <v>0</v>
      </c>
      <c r="CH99" s="76">
        <v>0</v>
      </c>
      <c r="CI99" s="76">
        <v>0</v>
      </c>
      <c r="CJ99" s="76">
        <v>0</v>
      </c>
      <c r="CK99" s="76">
        <v>0</v>
      </c>
      <c r="CL99" s="76">
        <v>0</v>
      </c>
      <c r="CM99" s="76">
        <v>0</v>
      </c>
      <c r="CN99" s="76">
        <v>0</v>
      </c>
      <c r="CO99" s="76">
        <v>0</v>
      </c>
      <c r="CP99" s="76">
        <v>0</v>
      </c>
      <c r="CQ99" s="76">
        <v>0</v>
      </c>
      <c r="CR99" s="76">
        <v>0</v>
      </c>
      <c r="CS99" s="76">
        <v>0</v>
      </c>
      <c r="CT99" s="76">
        <v>0</v>
      </c>
      <c r="CU99" s="76">
        <v>0</v>
      </c>
      <c r="CV99" s="76">
        <v>0</v>
      </c>
      <c r="CW99" s="76">
        <v>0</v>
      </c>
      <c r="CX99" s="76">
        <v>0</v>
      </c>
      <c r="CY99" s="76">
        <v>0</v>
      </c>
      <c r="CZ99" s="76">
        <v>0</v>
      </c>
      <c r="DA99" s="76">
        <v>0</v>
      </c>
      <c r="DB99" s="76">
        <v>0</v>
      </c>
      <c r="DC99" s="76">
        <v>0</v>
      </c>
      <c r="DD99" s="76">
        <v>0</v>
      </c>
      <c r="DE99" s="76">
        <v>0</v>
      </c>
      <c r="DF99" s="76">
        <v>0</v>
      </c>
      <c r="DG99" s="76">
        <v>0</v>
      </c>
      <c r="DH99" s="76">
        <v>0</v>
      </c>
      <c r="DI99" s="76">
        <v>0</v>
      </c>
      <c r="DJ99" s="76">
        <v>0</v>
      </c>
      <c r="DK99" s="76">
        <v>0</v>
      </c>
      <c r="DL99" s="76">
        <v>0</v>
      </c>
      <c r="DM99" s="76">
        <v>0</v>
      </c>
      <c r="DN99" s="76">
        <v>0</v>
      </c>
      <c r="DO99" s="76">
        <v>0</v>
      </c>
      <c r="DP99" s="76">
        <v>0</v>
      </c>
      <c r="DQ99" s="76">
        <v>0</v>
      </c>
      <c r="DR99" s="76">
        <v>0</v>
      </c>
      <c r="DS99" s="76">
        <v>0</v>
      </c>
      <c r="DT99" s="76">
        <v>0</v>
      </c>
      <c r="DU99" s="76">
        <v>0</v>
      </c>
      <c r="DV99" s="76">
        <v>0</v>
      </c>
      <c r="DW99" s="76">
        <v>0</v>
      </c>
      <c r="DX99" s="76">
        <v>0</v>
      </c>
      <c r="DY99" s="76">
        <v>0</v>
      </c>
      <c r="DZ99" s="76">
        <v>0</v>
      </c>
      <c r="EA99" s="76">
        <v>0</v>
      </c>
      <c r="EB99" s="76">
        <v>0</v>
      </c>
      <c r="EC99" s="76">
        <v>0</v>
      </c>
      <c r="ED99" s="76">
        <v>0</v>
      </c>
      <c r="EE99" s="76">
        <v>0</v>
      </c>
      <c r="EF99" s="76">
        <v>0</v>
      </c>
      <c r="EG99" s="76">
        <v>0</v>
      </c>
      <c r="EH99" s="76">
        <v>0</v>
      </c>
      <c r="EI99" s="76">
        <v>0</v>
      </c>
      <c r="EJ99" s="76">
        <v>0</v>
      </c>
      <c r="EK99" s="76">
        <v>0</v>
      </c>
      <c r="EL99" s="76">
        <v>0</v>
      </c>
      <c r="EM99" s="76">
        <v>0</v>
      </c>
      <c r="EN99" s="76">
        <v>0</v>
      </c>
      <c r="EO99" s="76">
        <v>0</v>
      </c>
      <c r="EP99" s="76">
        <v>0</v>
      </c>
      <c r="EQ99" s="76">
        <v>0</v>
      </c>
      <c r="ER99" s="76">
        <v>0</v>
      </c>
      <c r="ES99" s="76">
        <v>0</v>
      </c>
      <c r="ET99" s="76">
        <v>0</v>
      </c>
      <c r="EU99" s="77"/>
      <c r="EV99" s="77"/>
      <c r="EW99" s="77"/>
      <c r="EX99" s="77"/>
      <c r="EY99" s="77"/>
      <c r="EZ99" s="77"/>
      <c r="FA99" s="77"/>
      <c r="FB99" s="7">
        <v>0</v>
      </c>
      <c r="FD99" s="5">
        <v>53</v>
      </c>
      <c r="FE99" s="7">
        <v>0.18367214597340425</v>
      </c>
    </row>
    <row r="100" spans="1:161" x14ac:dyDescent="0.25">
      <c r="A100" s="1" t="s">
        <v>82</v>
      </c>
      <c r="B100" s="76">
        <v>0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6">
        <v>0</v>
      </c>
      <c r="N100" s="76">
        <v>0</v>
      </c>
      <c r="O100" s="76">
        <v>0</v>
      </c>
      <c r="P100" s="76">
        <v>0</v>
      </c>
      <c r="Q100" s="76">
        <v>0</v>
      </c>
      <c r="R100" s="76">
        <v>0</v>
      </c>
      <c r="S100" s="76">
        <v>0</v>
      </c>
      <c r="T100" s="76">
        <v>0</v>
      </c>
      <c r="U100" s="76">
        <v>0</v>
      </c>
      <c r="V100" s="76">
        <v>0</v>
      </c>
      <c r="W100" s="76">
        <v>1</v>
      </c>
      <c r="X100" s="76">
        <v>0</v>
      </c>
      <c r="Y100" s="76">
        <v>0</v>
      </c>
      <c r="Z100" s="76">
        <v>0</v>
      </c>
      <c r="AA100" s="76">
        <v>0</v>
      </c>
      <c r="AB100" s="76">
        <v>0</v>
      </c>
      <c r="AC100" s="76">
        <v>0</v>
      </c>
      <c r="AD100" s="76">
        <v>0</v>
      </c>
      <c r="AE100" s="76">
        <v>0</v>
      </c>
      <c r="AF100" s="76">
        <v>0</v>
      </c>
      <c r="AG100" s="76">
        <v>0</v>
      </c>
      <c r="AH100" s="76">
        <v>0</v>
      </c>
      <c r="AI100" s="76">
        <v>0</v>
      </c>
      <c r="AJ100" s="76">
        <v>0</v>
      </c>
      <c r="AK100" s="76">
        <v>0</v>
      </c>
      <c r="AL100" s="76">
        <v>0</v>
      </c>
      <c r="AM100" s="76">
        <v>0</v>
      </c>
      <c r="AN100" s="76">
        <v>0</v>
      </c>
      <c r="AO100" s="76">
        <v>0</v>
      </c>
      <c r="AP100" s="76">
        <v>0</v>
      </c>
      <c r="AQ100" s="76">
        <v>0</v>
      </c>
      <c r="AR100" s="76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6">
        <v>0</v>
      </c>
      <c r="BC100" s="76">
        <v>0</v>
      </c>
      <c r="BD100" s="76">
        <v>0</v>
      </c>
      <c r="BE100" s="76">
        <v>0</v>
      </c>
      <c r="BF100" s="76">
        <v>0</v>
      </c>
      <c r="BG100" s="76">
        <v>0</v>
      </c>
      <c r="BH100" s="76">
        <v>0</v>
      </c>
      <c r="BI100" s="76">
        <v>0</v>
      </c>
      <c r="BJ100" s="76">
        <v>0</v>
      </c>
      <c r="BK100" s="76">
        <v>0</v>
      </c>
      <c r="BL100" s="76">
        <v>0</v>
      </c>
      <c r="BM100" s="76">
        <v>0</v>
      </c>
      <c r="BN100" s="76">
        <v>0</v>
      </c>
      <c r="BO100" s="76">
        <v>0</v>
      </c>
      <c r="BP100" s="76">
        <v>0</v>
      </c>
      <c r="BQ100" s="76">
        <v>0</v>
      </c>
      <c r="BR100" s="76">
        <v>0</v>
      </c>
      <c r="BS100" s="76">
        <v>0</v>
      </c>
      <c r="BT100" s="76">
        <v>0</v>
      </c>
      <c r="BU100" s="76">
        <v>0</v>
      </c>
      <c r="BV100" s="76">
        <v>0</v>
      </c>
      <c r="BW100" s="76">
        <v>0</v>
      </c>
      <c r="BX100" s="76">
        <v>0</v>
      </c>
      <c r="BY100" s="76">
        <v>0</v>
      </c>
      <c r="BZ100" s="76">
        <v>0</v>
      </c>
      <c r="CA100" s="76">
        <v>0</v>
      </c>
      <c r="CB100" s="76">
        <v>0</v>
      </c>
      <c r="CC100" s="76">
        <v>0</v>
      </c>
      <c r="CD100" s="76">
        <v>0</v>
      </c>
      <c r="CE100" s="76">
        <v>0</v>
      </c>
      <c r="CF100" s="76">
        <v>0</v>
      </c>
      <c r="CG100" s="76">
        <v>0</v>
      </c>
      <c r="CH100" s="76">
        <v>0</v>
      </c>
      <c r="CI100" s="76">
        <v>0</v>
      </c>
      <c r="CJ100" s="76">
        <v>0</v>
      </c>
      <c r="CK100" s="76">
        <v>0</v>
      </c>
      <c r="CL100" s="76">
        <v>0</v>
      </c>
      <c r="CM100" s="76">
        <v>0</v>
      </c>
      <c r="CN100" s="76">
        <v>0</v>
      </c>
      <c r="CO100" s="76">
        <v>0</v>
      </c>
      <c r="CP100" s="76">
        <v>0</v>
      </c>
      <c r="CQ100" s="76">
        <v>0</v>
      </c>
      <c r="CR100" s="76">
        <v>0</v>
      </c>
      <c r="CS100" s="76">
        <v>0</v>
      </c>
      <c r="CT100" s="76">
        <v>0</v>
      </c>
      <c r="CU100" s="76">
        <v>0</v>
      </c>
      <c r="CV100" s="76">
        <v>0</v>
      </c>
      <c r="CW100" s="76">
        <v>0</v>
      </c>
      <c r="CX100" s="76">
        <v>0</v>
      </c>
      <c r="CY100" s="76">
        <v>0</v>
      </c>
      <c r="CZ100" s="76">
        <v>0</v>
      </c>
      <c r="DA100" s="76">
        <v>0</v>
      </c>
      <c r="DB100" s="76">
        <v>0</v>
      </c>
      <c r="DC100" s="76">
        <v>0</v>
      </c>
      <c r="DD100" s="76">
        <v>0</v>
      </c>
      <c r="DE100" s="76">
        <v>0</v>
      </c>
      <c r="DF100" s="76">
        <v>0</v>
      </c>
      <c r="DG100" s="76">
        <v>0</v>
      </c>
      <c r="DH100" s="76">
        <v>0</v>
      </c>
      <c r="DI100" s="76">
        <v>0</v>
      </c>
      <c r="DJ100" s="76">
        <v>0</v>
      </c>
      <c r="DK100" s="76">
        <v>0</v>
      </c>
      <c r="DL100" s="76">
        <v>0</v>
      </c>
      <c r="DM100" s="76">
        <v>0</v>
      </c>
      <c r="DN100" s="76">
        <v>0</v>
      </c>
      <c r="DO100" s="76">
        <v>0</v>
      </c>
      <c r="DP100" s="76">
        <v>0</v>
      </c>
      <c r="DQ100" s="76">
        <v>0</v>
      </c>
      <c r="DR100" s="76">
        <v>0</v>
      </c>
      <c r="DS100" s="76">
        <v>0</v>
      </c>
      <c r="DT100" s="76">
        <v>0</v>
      </c>
      <c r="DU100" s="76">
        <v>0</v>
      </c>
      <c r="DV100" s="76">
        <v>0</v>
      </c>
      <c r="DW100" s="76">
        <v>0</v>
      </c>
      <c r="DX100" s="76">
        <v>0</v>
      </c>
      <c r="DY100" s="76">
        <v>0</v>
      </c>
      <c r="DZ100" s="76">
        <v>0</v>
      </c>
      <c r="EA100" s="76">
        <v>0</v>
      </c>
      <c r="EB100" s="76">
        <v>0</v>
      </c>
      <c r="EC100" s="76">
        <v>0</v>
      </c>
      <c r="ED100" s="76">
        <v>0</v>
      </c>
      <c r="EE100" s="76">
        <v>0</v>
      </c>
      <c r="EF100" s="76">
        <v>0</v>
      </c>
      <c r="EG100" s="76">
        <v>0</v>
      </c>
      <c r="EH100" s="76">
        <v>0</v>
      </c>
      <c r="EI100" s="76">
        <v>0</v>
      </c>
      <c r="EJ100" s="76">
        <v>0</v>
      </c>
      <c r="EK100" s="76">
        <v>0</v>
      </c>
      <c r="EL100" s="76">
        <v>0</v>
      </c>
      <c r="EM100" s="76">
        <v>0</v>
      </c>
      <c r="EN100" s="76">
        <v>0</v>
      </c>
      <c r="EO100" s="76">
        <v>0</v>
      </c>
      <c r="EP100" s="76">
        <v>0</v>
      </c>
      <c r="EQ100" s="76">
        <v>0</v>
      </c>
      <c r="ER100" s="76">
        <v>0</v>
      </c>
      <c r="ES100" s="76">
        <v>0</v>
      </c>
      <c r="ET100" s="76">
        <v>0</v>
      </c>
      <c r="EU100" s="77"/>
      <c r="EV100" s="77"/>
      <c r="EW100" s="77"/>
      <c r="EX100" s="77"/>
      <c r="EY100" s="77"/>
      <c r="EZ100" s="77"/>
      <c r="FA100" s="77"/>
      <c r="FB100" s="7">
        <v>0</v>
      </c>
      <c r="FD100" s="5">
        <v>54</v>
      </c>
      <c r="FE100" s="7">
        <v>0.23990041463406914</v>
      </c>
    </row>
    <row r="101" spans="1:161" x14ac:dyDescent="0.25">
      <c r="A101" s="1" t="s">
        <v>83</v>
      </c>
      <c r="B101" s="76">
        <v>0</v>
      </c>
      <c r="C101" s="76">
        <v>0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  <c r="K101" s="76">
        <v>0</v>
      </c>
      <c r="L101" s="76">
        <v>1</v>
      </c>
      <c r="M101" s="76">
        <v>0</v>
      </c>
      <c r="N101" s="76">
        <v>0</v>
      </c>
      <c r="O101" s="76">
        <v>0</v>
      </c>
      <c r="P101" s="76">
        <v>0</v>
      </c>
      <c r="Q101" s="76">
        <v>0</v>
      </c>
      <c r="R101" s="76">
        <v>0</v>
      </c>
      <c r="S101" s="76">
        <v>0</v>
      </c>
      <c r="T101" s="76">
        <v>0</v>
      </c>
      <c r="U101" s="76">
        <v>0</v>
      </c>
      <c r="V101" s="76">
        <v>0</v>
      </c>
      <c r="W101" s="76">
        <v>-2</v>
      </c>
      <c r="X101" s="76">
        <v>0</v>
      </c>
      <c r="Y101" s="76">
        <v>0</v>
      </c>
      <c r="Z101" s="76">
        <v>0</v>
      </c>
      <c r="AA101" s="76">
        <v>0</v>
      </c>
      <c r="AB101" s="76">
        <v>0</v>
      </c>
      <c r="AC101" s="76">
        <v>0</v>
      </c>
      <c r="AD101" s="76">
        <v>0</v>
      </c>
      <c r="AE101" s="76">
        <v>0</v>
      </c>
      <c r="AF101" s="76">
        <v>0</v>
      </c>
      <c r="AG101" s="76">
        <v>0</v>
      </c>
      <c r="AH101" s="76">
        <v>0</v>
      </c>
      <c r="AI101" s="76">
        <v>1</v>
      </c>
      <c r="AJ101" s="76">
        <v>0</v>
      </c>
      <c r="AK101" s="76">
        <v>0</v>
      </c>
      <c r="AL101" s="76">
        <v>0</v>
      </c>
      <c r="AM101" s="76">
        <v>0</v>
      </c>
      <c r="AN101" s="76">
        <v>0</v>
      </c>
      <c r="AO101" s="76">
        <v>0</v>
      </c>
      <c r="AP101" s="76">
        <v>0</v>
      </c>
      <c r="AQ101" s="76">
        <v>0</v>
      </c>
      <c r="AR101" s="76">
        <v>0</v>
      </c>
      <c r="AS101" s="76">
        <v>0</v>
      </c>
      <c r="AT101" s="76">
        <v>0</v>
      </c>
      <c r="AU101" s="76">
        <v>0</v>
      </c>
      <c r="AV101" s="76">
        <v>0</v>
      </c>
      <c r="AW101" s="76">
        <v>0</v>
      </c>
      <c r="AX101" s="76">
        <v>0</v>
      </c>
      <c r="AY101" s="76">
        <v>0</v>
      </c>
      <c r="AZ101" s="76">
        <v>0</v>
      </c>
      <c r="BA101" s="76">
        <v>0</v>
      </c>
      <c r="BB101" s="76">
        <v>0</v>
      </c>
      <c r="BC101" s="76">
        <v>0</v>
      </c>
      <c r="BD101" s="76">
        <v>0</v>
      </c>
      <c r="BE101" s="76">
        <v>0</v>
      </c>
      <c r="BF101" s="76">
        <v>0</v>
      </c>
      <c r="BG101" s="76">
        <v>0</v>
      </c>
      <c r="BH101" s="76">
        <v>0</v>
      </c>
      <c r="BI101" s="76">
        <v>0</v>
      </c>
      <c r="BJ101" s="76">
        <v>0</v>
      </c>
      <c r="BK101" s="76">
        <v>0</v>
      </c>
      <c r="BL101" s="76">
        <v>0</v>
      </c>
      <c r="BM101" s="76">
        <v>0</v>
      </c>
      <c r="BN101" s="76">
        <v>0</v>
      </c>
      <c r="BO101" s="76">
        <v>0</v>
      </c>
      <c r="BP101" s="76">
        <v>0</v>
      </c>
      <c r="BQ101" s="76">
        <v>0</v>
      </c>
      <c r="BR101" s="76">
        <v>0</v>
      </c>
      <c r="BS101" s="76">
        <v>0</v>
      </c>
      <c r="BT101" s="76">
        <v>0</v>
      </c>
      <c r="BU101" s="76">
        <v>0</v>
      </c>
      <c r="BV101" s="76">
        <v>0</v>
      </c>
      <c r="BW101" s="76">
        <v>0</v>
      </c>
      <c r="BX101" s="76">
        <v>0</v>
      </c>
      <c r="BY101" s="76">
        <v>0</v>
      </c>
      <c r="BZ101" s="76">
        <v>0</v>
      </c>
      <c r="CA101" s="76">
        <v>0</v>
      </c>
      <c r="CB101" s="76">
        <v>0</v>
      </c>
      <c r="CC101" s="76">
        <v>0</v>
      </c>
      <c r="CD101" s="76">
        <v>0</v>
      </c>
      <c r="CE101" s="76">
        <v>0</v>
      </c>
      <c r="CF101" s="76">
        <v>0</v>
      </c>
      <c r="CG101" s="76">
        <v>0</v>
      </c>
      <c r="CH101" s="76">
        <v>0</v>
      </c>
      <c r="CI101" s="76">
        <v>0</v>
      </c>
      <c r="CJ101" s="76">
        <v>0</v>
      </c>
      <c r="CK101" s="76">
        <v>0</v>
      </c>
      <c r="CL101" s="76">
        <v>0</v>
      </c>
      <c r="CM101" s="76">
        <v>0</v>
      </c>
      <c r="CN101" s="76">
        <v>0</v>
      </c>
      <c r="CO101" s="76">
        <v>0</v>
      </c>
      <c r="CP101" s="76">
        <v>0</v>
      </c>
      <c r="CQ101" s="76">
        <v>0</v>
      </c>
      <c r="CR101" s="76">
        <v>0</v>
      </c>
      <c r="CS101" s="76">
        <v>0</v>
      </c>
      <c r="CT101" s="76">
        <v>0</v>
      </c>
      <c r="CU101" s="76">
        <v>0</v>
      </c>
      <c r="CV101" s="76">
        <v>0</v>
      </c>
      <c r="CW101" s="76">
        <v>0</v>
      </c>
      <c r="CX101" s="76">
        <v>0</v>
      </c>
      <c r="CY101" s="76">
        <v>0</v>
      </c>
      <c r="CZ101" s="76">
        <v>0</v>
      </c>
      <c r="DA101" s="76">
        <v>0</v>
      </c>
      <c r="DB101" s="76">
        <v>0</v>
      </c>
      <c r="DC101" s="76">
        <v>0</v>
      </c>
      <c r="DD101" s="76">
        <v>0</v>
      </c>
      <c r="DE101" s="76">
        <v>0</v>
      </c>
      <c r="DF101" s="76">
        <v>0</v>
      </c>
      <c r="DG101" s="76">
        <v>0</v>
      </c>
      <c r="DH101" s="76">
        <v>0</v>
      </c>
      <c r="DI101" s="76">
        <v>0</v>
      </c>
      <c r="DJ101" s="76">
        <v>0</v>
      </c>
      <c r="DK101" s="76">
        <v>0</v>
      </c>
      <c r="DL101" s="76">
        <v>0</v>
      </c>
      <c r="DM101" s="76">
        <v>0</v>
      </c>
      <c r="DN101" s="76">
        <v>0</v>
      </c>
      <c r="DO101" s="76">
        <v>0</v>
      </c>
      <c r="DP101" s="76">
        <v>0</v>
      </c>
      <c r="DQ101" s="76">
        <v>0</v>
      </c>
      <c r="DR101" s="76">
        <v>0</v>
      </c>
      <c r="DS101" s="76">
        <v>0</v>
      </c>
      <c r="DT101" s="76">
        <v>0</v>
      </c>
      <c r="DU101" s="76">
        <v>0</v>
      </c>
      <c r="DV101" s="76">
        <v>0</v>
      </c>
      <c r="DW101" s="76">
        <v>0</v>
      </c>
      <c r="DX101" s="76">
        <v>0</v>
      </c>
      <c r="DY101" s="76">
        <v>0</v>
      </c>
      <c r="DZ101" s="76">
        <v>0</v>
      </c>
      <c r="EA101" s="76">
        <v>0</v>
      </c>
      <c r="EB101" s="76">
        <v>0</v>
      </c>
      <c r="EC101" s="76">
        <v>0</v>
      </c>
      <c r="ED101" s="76">
        <v>0</v>
      </c>
      <c r="EE101" s="76">
        <v>0</v>
      </c>
      <c r="EF101" s="76">
        <v>0</v>
      </c>
      <c r="EG101" s="76">
        <v>0</v>
      </c>
      <c r="EH101" s="76">
        <v>0</v>
      </c>
      <c r="EI101" s="76">
        <v>0</v>
      </c>
      <c r="EJ101" s="76">
        <v>0</v>
      </c>
      <c r="EK101" s="76">
        <v>0</v>
      </c>
      <c r="EL101" s="76">
        <v>0</v>
      </c>
      <c r="EM101" s="76">
        <v>0</v>
      </c>
      <c r="EN101" s="76">
        <v>0</v>
      </c>
      <c r="EO101" s="76">
        <v>0</v>
      </c>
      <c r="EP101" s="76">
        <v>0</v>
      </c>
      <c r="EQ101" s="76">
        <v>0</v>
      </c>
      <c r="ER101" s="76">
        <v>0</v>
      </c>
      <c r="ES101" s="76">
        <v>0</v>
      </c>
      <c r="ET101" s="76">
        <v>0</v>
      </c>
      <c r="EU101" s="77"/>
      <c r="EV101" s="77"/>
      <c r="EW101" s="77"/>
      <c r="EX101" s="77"/>
      <c r="EY101" s="77"/>
      <c r="EZ101" s="77"/>
      <c r="FA101" s="77"/>
      <c r="FB101" s="7">
        <v>0</v>
      </c>
      <c r="FD101" s="5">
        <v>55</v>
      </c>
      <c r="FE101" s="7">
        <v>0.25963456290146453</v>
      </c>
    </row>
    <row r="102" spans="1:161" x14ac:dyDescent="0.25">
      <c r="A102" s="1" t="s">
        <v>84</v>
      </c>
      <c r="B102" s="76">
        <v>0</v>
      </c>
      <c r="C102" s="76">
        <v>0</v>
      </c>
      <c r="D102" s="76"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  <c r="K102" s="76">
        <v>0</v>
      </c>
      <c r="L102" s="76">
        <v>0</v>
      </c>
      <c r="M102" s="76">
        <v>0</v>
      </c>
      <c r="N102" s="76">
        <v>0</v>
      </c>
      <c r="O102" s="76">
        <v>0</v>
      </c>
      <c r="P102" s="76">
        <v>0</v>
      </c>
      <c r="Q102" s="76">
        <v>0</v>
      </c>
      <c r="R102" s="76">
        <v>0</v>
      </c>
      <c r="S102" s="76">
        <v>0</v>
      </c>
      <c r="T102" s="76">
        <v>0</v>
      </c>
      <c r="U102" s="76">
        <v>0</v>
      </c>
      <c r="V102" s="76">
        <v>0</v>
      </c>
      <c r="W102" s="76">
        <v>0</v>
      </c>
      <c r="X102" s="76">
        <v>1</v>
      </c>
      <c r="Y102" s="76">
        <v>0</v>
      </c>
      <c r="Z102" s="76">
        <v>0</v>
      </c>
      <c r="AA102" s="76">
        <v>0</v>
      </c>
      <c r="AB102" s="76">
        <v>0</v>
      </c>
      <c r="AC102" s="76">
        <v>0</v>
      </c>
      <c r="AD102" s="76">
        <v>0</v>
      </c>
      <c r="AE102" s="76">
        <v>0</v>
      </c>
      <c r="AF102" s="76">
        <v>0</v>
      </c>
      <c r="AG102" s="76">
        <v>0</v>
      </c>
      <c r="AH102" s="76">
        <v>0</v>
      </c>
      <c r="AI102" s="76">
        <v>0</v>
      </c>
      <c r="AJ102" s="76">
        <v>0</v>
      </c>
      <c r="AK102" s="76">
        <v>0</v>
      </c>
      <c r="AL102" s="76">
        <v>0</v>
      </c>
      <c r="AM102" s="76">
        <v>0</v>
      </c>
      <c r="AN102" s="76">
        <v>0</v>
      </c>
      <c r="AO102" s="76">
        <v>0</v>
      </c>
      <c r="AP102" s="76">
        <v>0</v>
      </c>
      <c r="AQ102" s="76">
        <v>0</v>
      </c>
      <c r="AR102" s="76">
        <v>0</v>
      </c>
      <c r="AS102" s="76">
        <v>0</v>
      </c>
      <c r="AT102" s="76">
        <v>0</v>
      </c>
      <c r="AU102" s="76">
        <v>0</v>
      </c>
      <c r="AV102" s="76">
        <v>0</v>
      </c>
      <c r="AW102" s="76">
        <v>0</v>
      </c>
      <c r="AX102" s="76">
        <v>0</v>
      </c>
      <c r="AY102" s="76">
        <v>0</v>
      </c>
      <c r="AZ102" s="76">
        <v>0</v>
      </c>
      <c r="BA102" s="76">
        <v>0</v>
      </c>
      <c r="BB102" s="76">
        <v>0</v>
      </c>
      <c r="BC102" s="76">
        <v>0</v>
      </c>
      <c r="BD102" s="76">
        <v>0</v>
      </c>
      <c r="BE102" s="76">
        <v>0</v>
      </c>
      <c r="BF102" s="76">
        <v>0</v>
      </c>
      <c r="BG102" s="76">
        <v>0</v>
      </c>
      <c r="BH102" s="76">
        <v>0</v>
      </c>
      <c r="BI102" s="76">
        <v>0</v>
      </c>
      <c r="BJ102" s="76">
        <v>0</v>
      </c>
      <c r="BK102" s="76">
        <v>0</v>
      </c>
      <c r="BL102" s="76">
        <v>0</v>
      </c>
      <c r="BM102" s="76">
        <v>0</v>
      </c>
      <c r="BN102" s="76">
        <v>0</v>
      </c>
      <c r="BO102" s="76">
        <v>0</v>
      </c>
      <c r="BP102" s="76">
        <v>0</v>
      </c>
      <c r="BQ102" s="76">
        <v>0</v>
      </c>
      <c r="BR102" s="76">
        <v>0</v>
      </c>
      <c r="BS102" s="76">
        <v>0</v>
      </c>
      <c r="BT102" s="76">
        <v>0</v>
      </c>
      <c r="BU102" s="76">
        <v>0</v>
      </c>
      <c r="BV102" s="76">
        <v>0</v>
      </c>
      <c r="BW102" s="76">
        <v>0</v>
      </c>
      <c r="BX102" s="76">
        <v>0</v>
      </c>
      <c r="BY102" s="76">
        <v>0</v>
      </c>
      <c r="BZ102" s="76">
        <v>0</v>
      </c>
      <c r="CA102" s="76">
        <v>0</v>
      </c>
      <c r="CB102" s="76">
        <v>0</v>
      </c>
      <c r="CC102" s="76">
        <v>0</v>
      </c>
      <c r="CD102" s="76">
        <v>0</v>
      </c>
      <c r="CE102" s="76">
        <v>0</v>
      </c>
      <c r="CF102" s="76">
        <v>0</v>
      </c>
      <c r="CG102" s="76">
        <v>0</v>
      </c>
      <c r="CH102" s="76">
        <v>0</v>
      </c>
      <c r="CI102" s="76">
        <v>0</v>
      </c>
      <c r="CJ102" s="76">
        <v>0</v>
      </c>
      <c r="CK102" s="76">
        <v>0</v>
      </c>
      <c r="CL102" s="76">
        <v>0</v>
      </c>
      <c r="CM102" s="76">
        <v>0</v>
      </c>
      <c r="CN102" s="76">
        <v>0</v>
      </c>
      <c r="CO102" s="76">
        <v>0</v>
      </c>
      <c r="CP102" s="76">
        <v>0</v>
      </c>
      <c r="CQ102" s="76">
        <v>0</v>
      </c>
      <c r="CR102" s="76">
        <v>0</v>
      </c>
      <c r="CS102" s="76">
        <v>0</v>
      </c>
      <c r="CT102" s="76">
        <v>0</v>
      </c>
      <c r="CU102" s="76">
        <v>0</v>
      </c>
      <c r="CV102" s="76">
        <v>0</v>
      </c>
      <c r="CW102" s="76">
        <v>0</v>
      </c>
      <c r="CX102" s="76">
        <v>0</v>
      </c>
      <c r="CY102" s="76">
        <v>0</v>
      </c>
      <c r="CZ102" s="76">
        <v>0</v>
      </c>
      <c r="DA102" s="76">
        <v>0</v>
      </c>
      <c r="DB102" s="76">
        <v>0</v>
      </c>
      <c r="DC102" s="76">
        <v>0</v>
      </c>
      <c r="DD102" s="76">
        <v>0</v>
      </c>
      <c r="DE102" s="76">
        <v>0</v>
      </c>
      <c r="DF102" s="76">
        <v>0</v>
      </c>
      <c r="DG102" s="76">
        <v>0</v>
      </c>
      <c r="DH102" s="76">
        <v>0</v>
      </c>
      <c r="DI102" s="76">
        <v>0</v>
      </c>
      <c r="DJ102" s="76">
        <v>0</v>
      </c>
      <c r="DK102" s="76">
        <v>0</v>
      </c>
      <c r="DL102" s="76">
        <v>0</v>
      </c>
      <c r="DM102" s="76">
        <v>0</v>
      </c>
      <c r="DN102" s="76">
        <v>0</v>
      </c>
      <c r="DO102" s="76">
        <v>0</v>
      </c>
      <c r="DP102" s="76">
        <v>0</v>
      </c>
      <c r="DQ102" s="76">
        <v>0</v>
      </c>
      <c r="DR102" s="76">
        <v>0</v>
      </c>
      <c r="DS102" s="76">
        <v>0</v>
      </c>
      <c r="DT102" s="76">
        <v>0</v>
      </c>
      <c r="DU102" s="76">
        <v>0</v>
      </c>
      <c r="DV102" s="76">
        <v>0</v>
      </c>
      <c r="DW102" s="76">
        <v>0</v>
      </c>
      <c r="DX102" s="76">
        <v>0</v>
      </c>
      <c r="DY102" s="76">
        <v>0</v>
      </c>
      <c r="DZ102" s="76">
        <v>0</v>
      </c>
      <c r="EA102" s="76">
        <v>0</v>
      </c>
      <c r="EB102" s="76">
        <v>0</v>
      </c>
      <c r="EC102" s="76">
        <v>0</v>
      </c>
      <c r="ED102" s="76">
        <v>0</v>
      </c>
      <c r="EE102" s="76">
        <v>0</v>
      </c>
      <c r="EF102" s="76">
        <v>0</v>
      </c>
      <c r="EG102" s="76">
        <v>0</v>
      </c>
      <c r="EH102" s="76">
        <v>0</v>
      </c>
      <c r="EI102" s="76">
        <v>0</v>
      </c>
      <c r="EJ102" s="76">
        <v>0</v>
      </c>
      <c r="EK102" s="76">
        <v>0</v>
      </c>
      <c r="EL102" s="76">
        <v>0</v>
      </c>
      <c r="EM102" s="76">
        <v>0</v>
      </c>
      <c r="EN102" s="76">
        <v>0</v>
      </c>
      <c r="EO102" s="76">
        <v>0</v>
      </c>
      <c r="EP102" s="76">
        <v>0</v>
      </c>
      <c r="EQ102" s="76">
        <v>0</v>
      </c>
      <c r="ER102" s="76">
        <v>0</v>
      </c>
      <c r="ES102" s="76">
        <v>0</v>
      </c>
      <c r="ET102" s="76">
        <v>0</v>
      </c>
      <c r="EU102" s="77"/>
      <c r="EV102" s="77"/>
      <c r="EW102" s="77"/>
      <c r="EX102" s="77"/>
      <c r="EY102" s="77"/>
      <c r="EZ102" s="77"/>
      <c r="FA102" s="77"/>
      <c r="FB102" s="7">
        <v>0</v>
      </c>
      <c r="FD102" s="5">
        <v>56</v>
      </c>
      <c r="FE102" s="7">
        <v>0.23990041463406883</v>
      </c>
    </row>
    <row r="103" spans="1:161" x14ac:dyDescent="0.25">
      <c r="A103" s="1" t="s">
        <v>85</v>
      </c>
      <c r="B103" s="76">
        <v>0</v>
      </c>
      <c r="C103" s="76">
        <v>0</v>
      </c>
      <c r="D103" s="76">
        <v>1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  <c r="K103" s="76">
        <v>0</v>
      </c>
      <c r="L103" s="76">
        <v>0</v>
      </c>
      <c r="M103" s="76">
        <v>-16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30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-16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0</v>
      </c>
      <c r="AQ103" s="76">
        <v>0</v>
      </c>
      <c r="AR103" s="76">
        <v>0</v>
      </c>
      <c r="AS103" s="76">
        <v>0</v>
      </c>
      <c r="AT103" s="76">
        <v>0</v>
      </c>
      <c r="AU103" s="76">
        <v>0</v>
      </c>
      <c r="AV103" s="76">
        <v>0</v>
      </c>
      <c r="AW103" s="76">
        <v>1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0</v>
      </c>
      <c r="BG103" s="76">
        <v>0</v>
      </c>
      <c r="BH103" s="76">
        <v>0</v>
      </c>
      <c r="BI103" s="76">
        <v>0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0</v>
      </c>
      <c r="DC103" s="76">
        <v>0</v>
      </c>
      <c r="DD103" s="76">
        <v>0</v>
      </c>
      <c r="DE103" s="76">
        <v>0</v>
      </c>
      <c r="DF103" s="76">
        <v>0</v>
      </c>
      <c r="DG103" s="76">
        <v>0</v>
      </c>
      <c r="DH103" s="76">
        <v>0</v>
      </c>
      <c r="DI103" s="76">
        <v>0</v>
      </c>
      <c r="DJ103" s="76">
        <v>0</v>
      </c>
      <c r="DK103" s="76">
        <v>0</v>
      </c>
      <c r="DL103" s="76">
        <v>0</v>
      </c>
      <c r="DM103" s="76">
        <v>0</v>
      </c>
      <c r="DN103" s="76">
        <v>0</v>
      </c>
      <c r="DO103" s="76">
        <v>0</v>
      </c>
      <c r="DP103" s="76">
        <v>0</v>
      </c>
      <c r="DQ103" s="76">
        <v>0</v>
      </c>
      <c r="DR103" s="76">
        <v>0</v>
      </c>
      <c r="DS103" s="76">
        <v>0</v>
      </c>
      <c r="DT103" s="76">
        <v>0</v>
      </c>
      <c r="DU103" s="76">
        <v>0</v>
      </c>
      <c r="DV103" s="76">
        <v>0</v>
      </c>
      <c r="DW103" s="76">
        <v>0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  <c r="EF103" s="76">
        <v>0</v>
      </c>
      <c r="EG103" s="76">
        <v>0</v>
      </c>
      <c r="EH103" s="76">
        <v>0</v>
      </c>
      <c r="EI103" s="76">
        <v>0</v>
      </c>
      <c r="EJ103" s="76">
        <v>0</v>
      </c>
      <c r="EK103" s="76">
        <v>0</v>
      </c>
      <c r="EL103" s="76">
        <v>0</v>
      </c>
      <c r="EM103" s="76">
        <v>0</v>
      </c>
      <c r="EN103" s="76">
        <v>0</v>
      </c>
      <c r="EO103" s="76">
        <v>0</v>
      </c>
      <c r="EP103" s="76">
        <v>0</v>
      </c>
      <c r="EQ103" s="76">
        <v>0</v>
      </c>
      <c r="ER103" s="76">
        <v>0</v>
      </c>
      <c r="ES103" s="76">
        <v>0</v>
      </c>
      <c r="ET103" s="76">
        <v>0</v>
      </c>
      <c r="EU103" s="77"/>
      <c r="EV103" s="77"/>
      <c r="EW103" s="77"/>
      <c r="EX103" s="77"/>
      <c r="EY103" s="77"/>
      <c r="EZ103" s="77"/>
      <c r="FA103" s="77"/>
      <c r="FB103" s="7">
        <v>0</v>
      </c>
      <c r="FD103" s="5">
        <v>57</v>
      </c>
      <c r="FE103" s="7">
        <v>0.18367214597340387</v>
      </c>
    </row>
    <row r="104" spans="1:161" x14ac:dyDescent="0.25">
      <c r="A104" s="1" t="s">
        <v>86</v>
      </c>
      <c r="B104" s="76">
        <v>0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6">
        <v>1</v>
      </c>
      <c r="Z104" s="76">
        <v>0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6">
        <v>0</v>
      </c>
      <c r="AY104" s="76">
        <v>0</v>
      </c>
      <c r="AZ104" s="76">
        <v>0</v>
      </c>
      <c r="BA104" s="76">
        <v>0</v>
      </c>
      <c r="BB104" s="76">
        <v>0</v>
      </c>
      <c r="BC104" s="76">
        <v>0</v>
      </c>
      <c r="BD104" s="76">
        <v>0</v>
      </c>
      <c r="BE104" s="76">
        <v>0</v>
      </c>
      <c r="BF104" s="76">
        <v>0</v>
      </c>
      <c r="BG104" s="76">
        <v>0</v>
      </c>
      <c r="BH104" s="76">
        <v>0</v>
      </c>
      <c r="BI104" s="76">
        <v>0</v>
      </c>
      <c r="BJ104" s="76">
        <v>0</v>
      </c>
      <c r="BK104" s="76">
        <v>0</v>
      </c>
      <c r="BL104" s="76">
        <v>0</v>
      </c>
      <c r="BM104" s="76">
        <v>0</v>
      </c>
      <c r="BN104" s="76">
        <v>0</v>
      </c>
      <c r="BO104" s="76">
        <v>0</v>
      </c>
      <c r="BP104" s="76">
        <v>0</v>
      </c>
      <c r="BQ104" s="76">
        <v>0</v>
      </c>
      <c r="BR104" s="76">
        <v>0</v>
      </c>
      <c r="BS104" s="76">
        <v>0</v>
      </c>
      <c r="BT104" s="76">
        <v>0</v>
      </c>
      <c r="BU104" s="76">
        <v>0</v>
      </c>
      <c r="BV104" s="76">
        <v>0</v>
      </c>
      <c r="BW104" s="76">
        <v>0</v>
      </c>
      <c r="BX104" s="76">
        <v>0</v>
      </c>
      <c r="BY104" s="76">
        <v>0</v>
      </c>
      <c r="BZ104" s="76">
        <v>0</v>
      </c>
      <c r="CA104" s="76">
        <v>0</v>
      </c>
      <c r="CB104" s="76">
        <v>0</v>
      </c>
      <c r="CC104" s="76">
        <v>0</v>
      </c>
      <c r="CD104" s="76">
        <v>0</v>
      </c>
      <c r="CE104" s="76">
        <v>0</v>
      </c>
      <c r="CF104" s="76">
        <v>0</v>
      </c>
      <c r="CG104" s="76">
        <v>0</v>
      </c>
      <c r="CH104" s="76">
        <v>0</v>
      </c>
      <c r="CI104" s="76">
        <v>0</v>
      </c>
      <c r="CJ104" s="76">
        <v>0</v>
      </c>
      <c r="CK104" s="76">
        <v>0</v>
      </c>
      <c r="CL104" s="76">
        <v>0</v>
      </c>
      <c r="CM104" s="76">
        <v>0</v>
      </c>
      <c r="CN104" s="76">
        <v>0</v>
      </c>
      <c r="CO104" s="76">
        <v>0</v>
      </c>
      <c r="CP104" s="76">
        <v>0</v>
      </c>
      <c r="CQ104" s="76">
        <v>0</v>
      </c>
      <c r="CR104" s="76">
        <v>0</v>
      </c>
      <c r="CS104" s="76">
        <v>0</v>
      </c>
      <c r="CT104" s="76">
        <v>0</v>
      </c>
      <c r="CU104" s="76">
        <v>0</v>
      </c>
      <c r="CV104" s="76">
        <v>0</v>
      </c>
      <c r="CW104" s="76">
        <v>0</v>
      </c>
      <c r="CX104" s="76">
        <v>0</v>
      </c>
      <c r="CY104" s="76">
        <v>0</v>
      </c>
      <c r="CZ104" s="76">
        <v>0</v>
      </c>
      <c r="DA104" s="76">
        <v>0</v>
      </c>
      <c r="DB104" s="76">
        <v>0</v>
      </c>
      <c r="DC104" s="76">
        <v>0</v>
      </c>
      <c r="DD104" s="76">
        <v>0</v>
      </c>
      <c r="DE104" s="76">
        <v>0</v>
      </c>
      <c r="DF104" s="76">
        <v>0</v>
      </c>
      <c r="DG104" s="76">
        <v>0</v>
      </c>
      <c r="DH104" s="76">
        <v>0</v>
      </c>
      <c r="DI104" s="76">
        <v>0</v>
      </c>
      <c r="DJ104" s="76">
        <v>0</v>
      </c>
      <c r="DK104" s="76">
        <v>0</v>
      </c>
      <c r="DL104" s="76">
        <v>0</v>
      </c>
      <c r="DM104" s="76">
        <v>0</v>
      </c>
      <c r="DN104" s="76">
        <v>0</v>
      </c>
      <c r="DO104" s="76">
        <v>0</v>
      </c>
      <c r="DP104" s="76">
        <v>0</v>
      </c>
      <c r="DQ104" s="76">
        <v>0</v>
      </c>
      <c r="DR104" s="76">
        <v>0</v>
      </c>
      <c r="DS104" s="76">
        <v>0</v>
      </c>
      <c r="DT104" s="76">
        <v>0</v>
      </c>
      <c r="DU104" s="76">
        <v>0</v>
      </c>
      <c r="DV104" s="76">
        <v>0</v>
      </c>
      <c r="DW104" s="76">
        <v>0</v>
      </c>
      <c r="DX104" s="76">
        <v>0</v>
      </c>
      <c r="DY104" s="76">
        <v>0</v>
      </c>
      <c r="DZ104" s="76">
        <v>0</v>
      </c>
      <c r="EA104" s="76">
        <v>0</v>
      </c>
      <c r="EB104" s="76">
        <v>0</v>
      </c>
      <c r="EC104" s="76">
        <v>0</v>
      </c>
      <c r="ED104" s="76">
        <v>0</v>
      </c>
      <c r="EE104" s="76">
        <v>0</v>
      </c>
      <c r="EF104" s="76">
        <v>0</v>
      </c>
      <c r="EG104" s="76">
        <v>0</v>
      </c>
      <c r="EH104" s="76">
        <v>0</v>
      </c>
      <c r="EI104" s="76">
        <v>0</v>
      </c>
      <c r="EJ104" s="76">
        <v>0</v>
      </c>
      <c r="EK104" s="76">
        <v>0</v>
      </c>
      <c r="EL104" s="76">
        <v>0</v>
      </c>
      <c r="EM104" s="76">
        <v>0</v>
      </c>
      <c r="EN104" s="76">
        <v>0</v>
      </c>
      <c r="EO104" s="76">
        <v>0</v>
      </c>
      <c r="EP104" s="76">
        <v>0</v>
      </c>
      <c r="EQ104" s="76">
        <v>0</v>
      </c>
      <c r="ER104" s="76">
        <v>0</v>
      </c>
      <c r="ES104" s="76">
        <v>0</v>
      </c>
      <c r="ET104" s="76">
        <v>0</v>
      </c>
      <c r="EU104" s="77"/>
      <c r="EV104" s="77"/>
      <c r="EW104" s="77"/>
      <c r="EX104" s="77"/>
      <c r="EY104" s="77"/>
      <c r="EZ104" s="77"/>
      <c r="FA104" s="77"/>
      <c r="FB104" s="7">
        <v>0</v>
      </c>
      <c r="FD104" s="5">
        <v>58</v>
      </c>
      <c r="FE104" s="7">
        <v>9.9443037298215062E-2</v>
      </c>
    </row>
    <row r="105" spans="1:161" x14ac:dyDescent="0.25">
      <c r="A105" s="1" t="s">
        <v>87</v>
      </c>
      <c r="B105" s="76">
        <v>0</v>
      </c>
      <c r="C105" s="76">
        <v>0</v>
      </c>
      <c r="D105" s="76">
        <v>0</v>
      </c>
      <c r="E105" s="76">
        <v>1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  <c r="K105" s="76">
        <v>0</v>
      </c>
      <c r="L105" s="76">
        <v>0</v>
      </c>
      <c r="M105" s="76">
        <v>0</v>
      </c>
      <c r="N105" s="76">
        <v>-16</v>
      </c>
      <c r="O105" s="76">
        <v>0</v>
      </c>
      <c r="P105" s="76">
        <v>0</v>
      </c>
      <c r="Q105" s="76">
        <v>0</v>
      </c>
      <c r="R105" s="76">
        <v>0</v>
      </c>
      <c r="S105" s="76">
        <v>0</v>
      </c>
      <c r="T105" s="76">
        <v>0</v>
      </c>
      <c r="U105" s="76">
        <v>0</v>
      </c>
      <c r="V105" s="76">
        <v>0</v>
      </c>
      <c r="W105" s="76">
        <v>0</v>
      </c>
      <c r="X105" s="76">
        <v>0</v>
      </c>
      <c r="Y105" s="76">
        <v>30</v>
      </c>
      <c r="Z105" s="76">
        <v>0</v>
      </c>
      <c r="AA105" s="76">
        <v>0</v>
      </c>
      <c r="AB105" s="76">
        <v>0</v>
      </c>
      <c r="AC105" s="76">
        <v>0</v>
      </c>
      <c r="AD105" s="76">
        <v>0</v>
      </c>
      <c r="AE105" s="76">
        <v>0</v>
      </c>
      <c r="AF105" s="76">
        <v>0</v>
      </c>
      <c r="AG105" s="76">
        <v>0</v>
      </c>
      <c r="AH105" s="76">
        <v>0</v>
      </c>
      <c r="AI105" s="76">
        <v>0</v>
      </c>
      <c r="AJ105" s="76">
        <v>0</v>
      </c>
      <c r="AK105" s="76">
        <v>-16</v>
      </c>
      <c r="AL105" s="76">
        <v>0</v>
      </c>
      <c r="AM105" s="76">
        <v>0</v>
      </c>
      <c r="AN105" s="76">
        <v>0</v>
      </c>
      <c r="AO105" s="76">
        <v>0</v>
      </c>
      <c r="AP105" s="76">
        <v>0</v>
      </c>
      <c r="AQ105" s="76">
        <v>0</v>
      </c>
      <c r="AR105" s="76">
        <v>0</v>
      </c>
      <c r="AS105" s="76">
        <v>0</v>
      </c>
      <c r="AT105" s="76">
        <v>0</v>
      </c>
      <c r="AU105" s="76">
        <v>0</v>
      </c>
      <c r="AV105" s="76">
        <v>0</v>
      </c>
      <c r="AW105" s="76">
        <v>0</v>
      </c>
      <c r="AX105" s="76">
        <v>1</v>
      </c>
      <c r="AY105" s="76">
        <v>0</v>
      </c>
      <c r="AZ105" s="76">
        <v>0</v>
      </c>
      <c r="BA105" s="76">
        <v>0</v>
      </c>
      <c r="BB105" s="76">
        <v>0</v>
      </c>
      <c r="BC105" s="76">
        <v>0</v>
      </c>
      <c r="BD105" s="76">
        <v>0</v>
      </c>
      <c r="BE105" s="76">
        <v>0</v>
      </c>
      <c r="BF105" s="76">
        <v>0</v>
      </c>
      <c r="BG105" s="76">
        <v>0</v>
      </c>
      <c r="BH105" s="76">
        <v>0</v>
      </c>
      <c r="BI105" s="76">
        <v>0</v>
      </c>
      <c r="BJ105" s="76">
        <v>0</v>
      </c>
      <c r="BK105" s="76">
        <v>0</v>
      </c>
      <c r="BL105" s="76">
        <v>0</v>
      </c>
      <c r="BM105" s="76">
        <v>0</v>
      </c>
      <c r="BN105" s="76">
        <v>0</v>
      </c>
      <c r="BO105" s="76">
        <v>0</v>
      </c>
      <c r="BP105" s="76">
        <v>0</v>
      </c>
      <c r="BQ105" s="76">
        <v>0</v>
      </c>
      <c r="BR105" s="76">
        <v>0</v>
      </c>
      <c r="BS105" s="76">
        <v>0</v>
      </c>
      <c r="BT105" s="76">
        <v>0</v>
      </c>
      <c r="BU105" s="76">
        <v>0</v>
      </c>
      <c r="BV105" s="76">
        <v>0</v>
      </c>
      <c r="BW105" s="76">
        <v>0</v>
      </c>
      <c r="BX105" s="76">
        <v>0</v>
      </c>
      <c r="BY105" s="76">
        <v>0</v>
      </c>
      <c r="BZ105" s="76">
        <v>0</v>
      </c>
      <c r="CA105" s="76">
        <v>0</v>
      </c>
      <c r="CB105" s="76">
        <v>0</v>
      </c>
      <c r="CC105" s="76">
        <v>0</v>
      </c>
      <c r="CD105" s="76">
        <v>0</v>
      </c>
      <c r="CE105" s="76">
        <v>0</v>
      </c>
      <c r="CF105" s="76">
        <v>0</v>
      </c>
      <c r="CG105" s="76">
        <v>0</v>
      </c>
      <c r="CH105" s="76">
        <v>0</v>
      </c>
      <c r="CI105" s="76">
        <v>0</v>
      </c>
      <c r="CJ105" s="76">
        <v>0</v>
      </c>
      <c r="CK105" s="76">
        <v>0</v>
      </c>
      <c r="CL105" s="76">
        <v>0</v>
      </c>
      <c r="CM105" s="76">
        <v>0</v>
      </c>
      <c r="CN105" s="76">
        <v>0</v>
      </c>
      <c r="CO105" s="76">
        <v>0</v>
      </c>
      <c r="CP105" s="76">
        <v>0</v>
      </c>
      <c r="CQ105" s="76">
        <v>0</v>
      </c>
      <c r="CR105" s="76">
        <v>0</v>
      </c>
      <c r="CS105" s="76">
        <v>0</v>
      </c>
      <c r="CT105" s="76">
        <v>0</v>
      </c>
      <c r="CU105" s="76">
        <v>0</v>
      </c>
      <c r="CV105" s="76">
        <v>0</v>
      </c>
      <c r="CW105" s="76">
        <v>0</v>
      </c>
      <c r="CX105" s="76">
        <v>0</v>
      </c>
      <c r="CY105" s="76">
        <v>0</v>
      </c>
      <c r="CZ105" s="76">
        <v>0</v>
      </c>
      <c r="DA105" s="76">
        <v>0</v>
      </c>
      <c r="DB105" s="76">
        <v>0</v>
      </c>
      <c r="DC105" s="76">
        <v>0</v>
      </c>
      <c r="DD105" s="76">
        <v>0</v>
      </c>
      <c r="DE105" s="76">
        <v>0</v>
      </c>
      <c r="DF105" s="76">
        <v>0</v>
      </c>
      <c r="DG105" s="76">
        <v>0</v>
      </c>
      <c r="DH105" s="76">
        <v>0</v>
      </c>
      <c r="DI105" s="76">
        <v>0</v>
      </c>
      <c r="DJ105" s="76">
        <v>0</v>
      </c>
      <c r="DK105" s="76">
        <v>0</v>
      </c>
      <c r="DL105" s="76">
        <v>0</v>
      </c>
      <c r="DM105" s="76">
        <v>0</v>
      </c>
      <c r="DN105" s="76">
        <v>0</v>
      </c>
      <c r="DO105" s="76">
        <v>0</v>
      </c>
      <c r="DP105" s="76">
        <v>0</v>
      </c>
      <c r="DQ105" s="76">
        <v>0</v>
      </c>
      <c r="DR105" s="76">
        <v>0</v>
      </c>
      <c r="DS105" s="76">
        <v>0</v>
      </c>
      <c r="DT105" s="76">
        <v>0</v>
      </c>
      <c r="DU105" s="76">
        <v>0</v>
      </c>
      <c r="DV105" s="76">
        <v>0</v>
      </c>
      <c r="DW105" s="76">
        <v>0</v>
      </c>
      <c r="DX105" s="76">
        <v>0</v>
      </c>
      <c r="DY105" s="76">
        <v>0</v>
      </c>
      <c r="DZ105" s="76">
        <v>0</v>
      </c>
      <c r="EA105" s="76">
        <v>0</v>
      </c>
      <c r="EB105" s="76">
        <v>0</v>
      </c>
      <c r="EC105" s="76">
        <v>0</v>
      </c>
      <c r="ED105" s="76">
        <v>0</v>
      </c>
      <c r="EE105" s="76">
        <v>0</v>
      </c>
      <c r="EF105" s="76">
        <v>0</v>
      </c>
      <c r="EG105" s="76">
        <v>0</v>
      </c>
      <c r="EH105" s="76">
        <v>0</v>
      </c>
      <c r="EI105" s="76">
        <v>0</v>
      </c>
      <c r="EJ105" s="76">
        <v>0</v>
      </c>
      <c r="EK105" s="76">
        <v>0</v>
      </c>
      <c r="EL105" s="76">
        <v>0</v>
      </c>
      <c r="EM105" s="76">
        <v>0</v>
      </c>
      <c r="EN105" s="76">
        <v>0</v>
      </c>
      <c r="EO105" s="76">
        <v>0</v>
      </c>
      <c r="EP105" s="76">
        <v>0</v>
      </c>
      <c r="EQ105" s="76">
        <v>0</v>
      </c>
      <c r="ER105" s="76">
        <v>0</v>
      </c>
      <c r="ES105" s="76">
        <v>0</v>
      </c>
      <c r="ET105" s="76">
        <v>0</v>
      </c>
      <c r="EU105" s="77"/>
      <c r="EV105" s="77"/>
      <c r="EW105" s="77"/>
      <c r="EX105" s="77"/>
      <c r="EY105" s="77"/>
      <c r="EZ105" s="77"/>
      <c r="FA105" s="77"/>
      <c r="FB105" s="7">
        <v>0</v>
      </c>
      <c r="FD105" s="5">
        <v>59</v>
      </c>
      <c r="FE105" s="7">
        <v>0</v>
      </c>
    </row>
    <row r="106" spans="1:161" x14ac:dyDescent="0.25">
      <c r="A106" s="1" t="s">
        <v>88</v>
      </c>
      <c r="B106" s="76">
        <v>0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1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7"/>
      <c r="EV106" s="77"/>
      <c r="EW106" s="77"/>
      <c r="EX106" s="77"/>
      <c r="EY106" s="77"/>
      <c r="EZ106" s="77"/>
      <c r="FA106" s="77"/>
      <c r="FB106" s="7">
        <v>0</v>
      </c>
      <c r="FD106" s="5" t="str">
        <v>59a</v>
      </c>
      <c r="FE106" s="7">
        <v>-9.9422523919638683E-2</v>
      </c>
    </row>
    <row r="107" spans="1:161" x14ac:dyDescent="0.25">
      <c r="A107" s="1" t="s">
        <v>89</v>
      </c>
      <c r="B107" s="76">
        <v>0</v>
      </c>
      <c r="C107" s="76">
        <v>0</v>
      </c>
      <c r="D107" s="76">
        <v>0</v>
      </c>
      <c r="E107" s="76">
        <v>0</v>
      </c>
      <c r="F107" s="76">
        <v>1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-16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30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-16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1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0</v>
      </c>
      <c r="BV107" s="76">
        <v>0</v>
      </c>
      <c r="BW107" s="76">
        <v>0</v>
      </c>
      <c r="BX107" s="76">
        <v>0</v>
      </c>
      <c r="BY107" s="76">
        <v>0</v>
      </c>
      <c r="BZ107" s="76">
        <v>0</v>
      </c>
      <c r="CA107" s="76">
        <v>0</v>
      </c>
      <c r="CB107" s="76">
        <v>0</v>
      </c>
      <c r="CC107" s="76">
        <v>0</v>
      </c>
      <c r="CD107" s="76">
        <v>0</v>
      </c>
      <c r="CE107" s="76">
        <v>0</v>
      </c>
      <c r="CF107" s="76">
        <v>0</v>
      </c>
      <c r="CG107" s="76">
        <v>0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7"/>
      <c r="EV107" s="77"/>
      <c r="EW107" s="77"/>
      <c r="EX107" s="77"/>
      <c r="EY107" s="77"/>
      <c r="EZ107" s="77"/>
      <c r="FA107" s="77"/>
      <c r="FB107" s="7">
        <v>0</v>
      </c>
      <c r="FD107" s="5" t="str">
        <v>59b</v>
      </c>
      <c r="FE107" s="7">
        <v>-0.18334393191618137</v>
      </c>
    </row>
    <row r="108" spans="1:161" x14ac:dyDescent="0.25">
      <c r="A108" s="1" t="s">
        <v>90</v>
      </c>
      <c r="B108" s="76">
        <v>0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  <c r="K108" s="76">
        <v>0</v>
      </c>
      <c r="L108" s="76">
        <v>0</v>
      </c>
      <c r="M108" s="76">
        <v>0</v>
      </c>
      <c r="N108" s="76">
        <v>0</v>
      </c>
      <c r="O108" s="76">
        <v>0</v>
      </c>
      <c r="P108" s="76">
        <v>0</v>
      </c>
      <c r="Q108" s="76">
        <v>0</v>
      </c>
      <c r="R108" s="76">
        <v>0</v>
      </c>
      <c r="S108" s="76">
        <v>0</v>
      </c>
      <c r="T108" s="76">
        <v>0</v>
      </c>
      <c r="U108" s="76">
        <v>0</v>
      </c>
      <c r="V108" s="76">
        <v>0</v>
      </c>
      <c r="W108" s="76">
        <v>0</v>
      </c>
      <c r="X108" s="76">
        <v>0</v>
      </c>
      <c r="Y108" s="76">
        <v>0</v>
      </c>
      <c r="Z108" s="76">
        <v>0</v>
      </c>
      <c r="AA108" s="76">
        <v>1</v>
      </c>
      <c r="AB108" s="76">
        <v>0</v>
      </c>
      <c r="AC108" s="76">
        <v>0</v>
      </c>
      <c r="AD108" s="76">
        <v>0</v>
      </c>
      <c r="AE108" s="76">
        <v>0</v>
      </c>
      <c r="AF108" s="76">
        <v>0</v>
      </c>
      <c r="AG108" s="76">
        <v>0</v>
      </c>
      <c r="AH108" s="76">
        <v>0</v>
      </c>
      <c r="AI108" s="76">
        <v>0</v>
      </c>
      <c r="AJ108" s="76">
        <v>0</v>
      </c>
      <c r="AK108" s="76">
        <v>0</v>
      </c>
      <c r="AL108" s="76">
        <v>0</v>
      </c>
      <c r="AM108" s="76">
        <v>0</v>
      </c>
      <c r="AN108" s="76">
        <v>0</v>
      </c>
      <c r="AO108" s="76">
        <v>0</v>
      </c>
      <c r="AP108" s="76">
        <v>0</v>
      </c>
      <c r="AQ108" s="76">
        <v>0</v>
      </c>
      <c r="AR108" s="76">
        <v>0</v>
      </c>
      <c r="AS108" s="76">
        <v>0</v>
      </c>
      <c r="AT108" s="76">
        <v>0</v>
      </c>
      <c r="AU108" s="76">
        <v>0</v>
      </c>
      <c r="AV108" s="76">
        <v>0</v>
      </c>
      <c r="AW108" s="76">
        <v>0</v>
      </c>
      <c r="AX108" s="76">
        <v>0</v>
      </c>
      <c r="AY108" s="76">
        <v>0</v>
      </c>
      <c r="AZ108" s="76">
        <v>0</v>
      </c>
      <c r="BA108" s="76">
        <v>0</v>
      </c>
      <c r="BB108" s="76">
        <v>0</v>
      </c>
      <c r="BC108" s="76">
        <v>0</v>
      </c>
      <c r="BD108" s="76">
        <v>0</v>
      </c>
      <c r="BE108" s="76">
        <v>0</v>
      </c>
      <c r="BF108" s="76">
        <v>0</v>
      </c>
      <c r="BG108" s="76">
        <v>0</v>
      </c>
      <c r="BH108" s="76">
        <v>0</v>
      </c>
      <c r="BI108" s="76">
        <v>0</v>
      </c>
      <c r="BJ108" s="76">
        <v>0</v>
      </c>
      <c r="BK108" s="76">
        <v>0</v>
      </c>
      <c r="BL108" s="76">
        <v>0</v>
      </c>
      <c r="BM108" s="76">
        <v>0</v>
      </c>
      <c r="BN108" s="76">
        <v>0</v>
      </c>
      <c r="BO108" s="76">
        <v>0</v>
      </c>
      <c r="BP108" s="76">
        <v>0</v>
      </c>
      <c r="BQ108" s="76">
        <v>0</v>
      </c>
      <c r="BR108" s="76">
        <v>0</v>
      </c>
      <c r="BS108" s="76">
        <v>0</v>
      </c>
      <c r="BT108" s="76">
        <v>0</v>
      </c>
      <c r="BU108" s="76">
        <v>0</v>
      </c>
      <c r="BV108" s="76">
        <v>0</v>
      </c>
      <c r="BW108" s="76">
        <v>0</v>
      </c>
      <c r="BX108" s="76">
        <v>0</v>
      </c>
      <c r="BY108" s="76">
        <v>0</v>
      </c>
      <c r="BZ108" s="76">
        <v>0</v>
      </c>
      <c r="CA108" s="76">
        <v>0</v>
      </c>
      <c r="CB108" s="76">
        <v>0</v>
      </c>
      <c r="CC108" s="76">
        <v>0</v>
      </c>
      <c r="CD108" s="76">
        <v>0</v>
      </c>
      <c r="CE108" s="76">
        <v>0</v>
      </c>
      <c r="CF108" s="76">
        <v>0</v>
      </c>
      <c r="CG108" s="76">
        <v>0</v>
      </c>
      <c r="CH108" s="76">
        <v>0</v>
      </c>
      <c r="CI108" s="76">
        <v>0</v>
      </c>
      <c r="CJ108" s="76">
        <v>0</v>
      </c>
      <c r="CK108" s="76">
        <v>0</v>
      </c>
      <c r="CL108" s="76">
        <v>0</v>
      </c>
      <c r="CM108" s="76">
        <v>0</v>
      </c>
      <c r="CN108" s="76">
        <v>0</v>
      </c>
      <c r="CO108" s="76">
        <v>0</v>
      </c>
      <c r="CP108" s="76">
        <v>0</v>
      </c>
      <c r="CQ108" s="76">
        <v>0</v>
      </c>
      <c r="CR108" s="76">
        <v>0</v>
      </c>
      <c r="CS108" s="76">
        <v>0</v>
      </c>
      <c r="CT108" s="76">
        <v>0</v>
      </c>
      <c r="CU108" s="76">
        <v>0</v>
      </c>
      <c r="CV108" s="76">
        <v>0</v>
      </c>
      <c r="CW108" s="76">
        <v>0</v>
      </c>
      <c r="CX108" s="76">
        <v>0</v>
      </c>
      <c r="CY108" s="76">
        <v>0</v>
      </c>
      <c r="CZ108" s="76">
        <v>0</v>
      </c>
      <c r="DA108" s="76">
        <v>0</v>
      </c>
      <c r="DB108" s="76">
        <v>0</v>
      </c>
      <c r="DC108" s="76">
        <v>0</v>
      </c>
      <c r="DD108" s="76">
        <v>0</v>
      </c>
      <c r="DE108" s="76">
        <v>0</v>
      </c>
      <c r="DF108" s="76">
        <v>0</v>
      </c>
      <c r="DG108" s="76">
        <v>0</v>
      </c>
      <c r="DH108" s="76">
        <v>0</v>
      </c>
      <c r="DI108" s="76">
        <v>0</v>
      </c>
      <c r="DJ108" s="76">
        <v>0</v>
      </c>
      <c r="DK108" s="76">
        <v>0</v>
      </c>
      <c r="DL108" s="76">
        <v>0</v>
      </c>
      <c r="DM108" s="76">
        <v>0</v>
      </c>
      <c r="DN108" s="76">
        <v>0</v>
      </c>
      <c r="DO108" s="76">
        <v>0</v>
      </c>
      <c r="DP108" s="76">
        <v>0</v>
      </c>
      <c r="DQ108" s="76">
        <v>0</v>
      </c>
      <c r="DR108" s="76">
        <v>0</v>
      </c>
      <c r="DS108" s="76">
        <v>0</v>
      </c>
      <c r="DT108" s="76">
        <v>0</v>
      </c>
      <c r="DU108" s="76">
        <v>0</v>
      </c>
      <c r="DV108" s="76">
        <v>0</v>
      </c>
      <c r="DW108" s="76">
        <v>0</v>
      </c>
      <c r="DX108" s="76">
        <v>0</v>
      </c>
      <c r="DY108" s="76">
        <v>0</v>
      </c>
      <c r="DZ108" s="76">
        <v>0</v>
      </c>
      <c r="EA108" s="76">
        <v>0</v>
      </c>
      <c r="EB108" s="76">
        <v>0</v>
      </c>
      <c r="EC108" s="76">
        <v>0</v>
      </c>
      <c r="ED108" s="76">
        <v>0</v>
      </c>
      <c r="EE108" s="76">
        <v>0</v>
      </c>
      <c r="EF108" s="76">
        <v>0</v>
      </c>
      <c r="EG108" s="76">
        <v>0</v>
      </c>
      <c r="EH108" s="76">
        <v>0</v>
      </c>
      <c r="EI108" s="76">
        <v>0</v>
      </c>
      <c r="EJ108" s="76">
        <v>0</v>
      </c>
      <c r="EK108" s="76">
        <v>0</v>
      </c>
      <c r="EL108" s="76">
        <v>0</v>
      </c>
      <c r="EM108" s="76">
        <v>0</v>
      </c>
      <c r="EN108" s="76">
        <v>0</v>
      </c>
      <c r="EO108" s="76">
        <v>0</v>
      </c>
      <c r="EP108" s="76">
        <v>0</v>
      </c>
      <c r="EQ108" s="76">
        <v>0</v>
      </c>
      <c r="ER108" s="76">
        <v>0</v>
      </c>
      <c r="ES108" s="76">
        <v>0</v>
      </c>
      <c r="ET108" s="76">
        <v>0</v>
      </c>
      <c r="EU108" s="77"/>
      <c r="EV108" s="77"/>
      <c r="EW108" s="77"/>
      <c r="EX108" s="77"/>
      <c r="EY108" s="77"/>
      <c r="EZ108" s="77"/>
      <c r="FA108" s="77"/>
      <c r="FB108" s="7">
        <v>0</v>
      </c>
      <c r="FD108" s="5" t="str">
        <v>61b</v>
      </c>
      <c r="FE108" s="7">
        <v>-0.1441565999487722</v>
      </c>
    </row>
    <row r="109" spans="1:161" x14ac:dyDescent="0.25">
      <c r="A109" s="1" t="s">
        <v>91</v>
      </c>
      <c r="B109" s="76">
        <v>0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1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-2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1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7"/>
      <c r="EV109" s="77"/>
      <c r="EW109" s="77"/>
      <c r="EX109" s="77"/>
      <c r="EY109" s="77"/>
      <c r="EZ109" s="77"/>
      <c r="FA109" s="77"/>
      <c r="FB109" s="7">
        <v>0</v>
      </c>
      <c r="FD109" s="5" t="str">
        <v>61a</v>
      </c>
      <c r="FE109" s="7">
        <v>-7.8194555742452751E-2</v>
      </c>
    </row>
    <row r="110" spans="1:161" x14ac:dyDescent="0.25">
      <c r="A110" s="1" t="s">
        <v>165</v>
      </c>
      <c r="B110" s="76">
        <v>0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R110" s="76">
        <v>0</v>
      </c>
      <c r="S110" s="76">
        <v>0</v>
      </c>
      <c r="T110" s="76">
        <v>0</v>
      </c>
      <c r="U110" s="76">
        <v>0</v>
      </c>
      <c r="V110" s="76">
        <v>0</v>
      </c>
      <c r="W110" s="76">
        <v>0</v>
      </c>
      <c r="X110" s="76">
        <v>0</v>
      </c>
      <c r="Y110" s="76">
        <v>0</v>
      </c>
      <c r="Z110" s="76">
        <v>0</v>
      </c>
      <c r="AA110" s="76">
        <v>0</v>
      </c>
      <c r="AB110" s="76">
        <v>1</v>
      </c>
      <c r="AC110" s="76">
        <v>0</v>
      </c>
      <c r="AD110" s="76">
        <v>0</v>
      </c>
      <c r="AE110" s="76">
        <v>0</v>
      </c>
      <c r="AF110" s="76">
        <v>0</v>
      </c>
      <c r="AG110" s="76">
        <v>0</v>
      </c>
      <c r="AH110" s="76">
        <v>0</v>
      </c>
      <c r="AI110" s="76">
        <v>0</v>
      </c>
      <c r="AJ110" s="76">
        <v>0</v>
      </c>
      <c r="AK110" s="76">
        <v>0</v>
      </c>
      <c r="AL110" s="76">
        <v>0</v>
      </c>
      <c r="AM110" s="76">
        <v>0</v>
      </c>
      <c r="AN110" s="76">
        <v>0</v>
      </c>
      <c r="AO110" s="76">
        <v>0</v>
      </c>
      <c r="AP110" s="76">
        <v>0</v>
      </c>
      <c r="AQ110" s="76">
        <v>0</v>
      </c>
      <c r="AR110" s="76">
        <v>0</v>
      </c>
      <c r="AS110" s="76">
        <v>0</v>
      </c>
      <c r="AT110" s="76">
        <v>0</v>
      </c>
      <c r="AU110" s="76">
        <v>0</v>
      </c>
      <c r="AV110" s="76">
        <v>0</v>
      </c>
      <c r="AW110" s="76">
        <v>0</v>
      </c>
      <c r="AX110" s="76">
        <v>0</v>
      </c>
      <c r="AY110" s="76">
        <v>0</v>
      </c>
      <c r="AZ110" s="76">
        <v>0</v>
      </c>
      <c r="BA110" s="76">
        <v>0</v>
      </c>
      <c r="BB110" s="76">
        <v>0</v>
      </c>
      <c r="BC110" s="76">
        <v>0</v>
      </c>
      <c r="BD110" s="76">
        <v>0</v>
      </c>
      <c r="BE110" s="76">
        <v>0</v>
      </c>
      <c r="BF110" s="76">
        <v>0</v>
      </c>
      <c r="BG110" s="76">
        <v>0</v>
      </c>
      <c r="BH110" s="76">
        <v>0</v>
      </c>
      <c r="BI110" s="76">
        <v>0</v>
      </c>
      <c r="BJ110" s="76">
        <v>0</v>
      </c>
      <c r="BK110" s="76">
        <v>0</v>
      </c>
      <c r="BL110" s="76">
        <v>0</v>
      </c>
      <c r="BM110" s="76">
        <v>0</v>
      </c>
      <c r="BN110" s="76">
        <v>0</v>
      </c>
      <c r="BO110" s="76">
        <v>0</v>
      </c>
      <c r="BP110" s="76">
        <v>0</v>
      </c>
      <c r="BQ110" s="76">
        <v>0</v>
      </c>
      <c r="BR110" s="76">
        <v>0</v>
      </c>
      <c r="BS110" s="76">
        <v>0</v>
      </c>
      <c r="BT110" s="76">
        <v>0</v>
      </c>
      <c r="BU110" s="76">
        <v>0</v>
      </c>
      <c r="BV110" s="76">
        <v>0</v>
      </c>
      <c r="BW110" s="76">
        <v>0</v>
      </c>
      <c r="BX110" s="76">
        <v>0</v>
      </c>
      <c r="BY110" s="76">
        <v>0</v>
      </c>
      <c r="BZ110" s="76">
        <v>0</v>
      </c>
      <c r="CA110" s="76">
        <v>0</v>
      </c>
      <c r="CB110" s="76">
        <v>0</v>
      </c>
      <c r="CC110" s="76">
        <v>0</v>
      </c>
      <c r="CD110" s="76">
        <v>0</v>
      </c>
      <c r="CE110" s="76">
        <v>0</v>
      </c>
      <c r="CF110" s="76">
        <v>0</v>
      </c>
      <c r="CG110" s="76">
        <v>0</v>
      </c>
      <c r="CH110" s="76">
        <v>0</v>
      </c>
      <c r="CI110" s="76">
        <v>0</v>
      </c>
      <c r="CJ110" s="76">
        <v>0</v>
      </c>
      <c r="CK110" s="76">
        <v>0</v>
      </c>
      <c r="CL110" s="76">
        <v>0</v>
      </c>
      <c r="CM110" s="76">
        <v>0</v>
      </c>
      <c r="CN110" s="76">
        <v>0</v>
      </c>
      <c r="CO110" s="76">
        <v>0</v>
      </c>
      <c r="CP110" s="76">
        <v>0</v>
      </c>
      <c r="CQ110" s="76">
        <v>0</v>
      </c>
      <c r="CR110" s="76">
        <v>0</v>
      </c>
      <c r="CS110" s="76">
        <v>0</v>
      </c>
      <c r="CT110" s="76">
        <v>0</v>
      </c>
      <c r="CU110" s="76">
        <v>0</v>
      </c>
      <c r="CV110" s="76">
        <v>0</v>
      </c>
      <c r="CW110" s="76">
        <v>0</v>
      </c>
      <c r="CX110" s="76">
        <v>0</v>
      </c>
      <c r="CY110" s="76">
        <v>0</v>
      </c>
      <c r="CZ110" s="76">
        <v>0</v>
      </c>
      <c r="DA110" s="76">
        <v>0</v>
      </c>
      <c r="DB110" s="76">
        <v>0</v>
      </c>
      <c r="DC110" s="76">
        <v>0</v>
      </c>
      <c r="DD110" s="76">
        <v>0</v>
      </c>
      <c r="DE110" s="76">
        <v>0</v>
      </c>
      <c r="DF110" s="76">
        <v>0</v>
      </c>
      <c r="DG110" s="76">
        <v>0</v>
      </c>
      <c r="DH110" s="76">
        <v>0</v>
      </c>
      <c r="DI110" s="76">
        <v>0</v>
      </c>
      <c r="DJ110" s="76">
        <v>0</v>
      </c>
      <c r="DK110" s="76">
        <v>0</v>
      </c>
      <c r="DL110" s="76">
        <v>0</v>
      </c>
      <c r="DM110" s="76">
        <v>0</v>
      </c>
      <c r="DN110" s="76">
        <v>0</v>
      </c>
      <c r="DO110" s="76">
        <v>0</v>
      </c>
      <c r="DP110" s="76">
        <v>0</v>
      </c>
      <c r="DQ110" s="76">
        <v>0</v>
      </c>
      <c r="DR110" s="76">
        <v>0</v>
      </c>
      <c r="DS110" s="76">
        <v>0</v>
      </c>
      <c r="DT110" s="76">
        <v>0</v>
      </c>
      <c r="DU110" s="76">
        <v>0</v>
      </c>
      <c r="DV110" s="76">
        <v>0</v>
      </c>
      <c r="DW110" s="76">
        <v>0</v>
      </c>
      <c r="DX110" s="76">
        <v>0</v>
      </c>
      <c r="DY110" s="76">
        <v>0</v>
      </c>
      <c r="DZ110" s="76">
        <v>0</v>
      </c>
      <c r="EA110" s="76">
        <v>0</v>
      </c>
      <c r="EB110" s="76">
        <v>0</v>
      </c>
      <c r="EC110" s="76">
        <v>0</v>
      </c>
      <c r="ED110" s="76">
        <v>0</v>
      </c>
      <c r="EE110" s="76">
        <v>0</v>
      </c>
      <c r="EF110" s="76">
        <v>0</v>
      </c>
      <c r="EG110" s="76">
        <v>0</v>
      </c>
      <c r="EH110" s="76">
        <v>0</v>
      </c>
      <c r="EI110" s="76">
        <v>0</v>
      </c>
      <c r="EJ110" s="76">
        <v>0</v>
      </c>
      <c r="EK110" s="76">
        <v>0</v>
      </c>
      <c r="EL110" s="76">
        <v>0</v>
      </c>
      <c r="EM110" s="76">
        <v>0</v>
      </c>
      <c r="EN110" s="76">
        <v>0</v>
      </c>
      <c r="EO110" s="76">
        <v>0</v>
      </c>
      <c r="EP110" s="76">
        <v>0</v>
      </c>
      <c r="EQ110" s="76">
        <v>0</v>
      </c>
      <c r="ER110" s="76">
        <v>0</v>
      </c>
      <c r="ES110" s="76">
        <v>0</v>
      </c>
      <c r="ET110" s="76">
        <v>0</v>
      </c>
      <c r="EU110" s="77"/>
      <c r="EV110" s="77"/>
      <c r="EW110" s="77"/>
      <c r="EX110" s="77"/>
      <c r="EY110" s="77"/>
      <c r="EZ110" s="77"/>
      <c r="FA110" s="77"/>
      <c r="FB110" s="7">
        <v>0</v>
      </c>
      <c r="FD110" s="5">
        <v>61</v>
      </c>
      <c r="FE110" s="7">
        <v>-2.4517869908088661E-17</v>
      </c>
    </row>
    <row r="111" spans="1:161" x14ac:dyDescent="0.25">
      <c r="A111" s="1" t="s">
        <v>166</v>
      </c>
      <c r="B111" s="76">
        <v>0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  <c r="K111" s="76">
        <v>0</v>
      </c>
      <c r="L111" s="76">
        <v>0</v>
      </c>
      <c r="M111" s="76">
        <v>0</v>
      </c>
      <c r="N111" s="76">
        <v>0</v>
      </c>
      <c r="O111" s="76">
        <v>0</v>
      </c>
      <c r="P111" s="76">
        <v>0</v>
      </c>
      <c r="Q111" s="76">
        <v>1</v>
      </c>
      <c r="R111" s="76">
        <v>0</v>
      </c>
      <c r="S111" s="76">
        <v>0</v>
      </c>
      <c r="T111" s="76">
        <v>0</v>
      </c>
      <c r="U111" s="76">
        <v>0</v>
      </c>
      <c r="V111" s="76">
        <v>0</v>
      </c>
      <c r="W111" s="76">
        <v>0</v>
      </c>
      <c r="X111" s="76">
        <v>0</v>
      </c>
      <c r="Y111" s="76">
        <v>0</v>
      </c>
      <c r="Z111" s="76">
        <v>0</v>
      </c>
      <c r="AA111" s="76">
        <v>0</v>
      </c>
      <c r="AB111" s="76">
        <v>-2</v>
      </c>
      <c r="AC111" s="76">
        <v>0</v>
      </c>
      <c r="AD111" s="76">
        <v>0</v>
      </c>
      <c r="AE111" s="76">
        <v>0</v>
      </c>
      <c r="AF111" s="76">
        <v>0</v>
      </c>
      <c r="AG111" s="76">
        <v>0</v>
      </c>
      <c r="AH111" s="76">
        <v>0</v>
      </c>
      <c r="AI111" s="76">
        <v>0</v>
      </c>
      <c r="AJ111" s="76">
        <v>0</v>
      </c>
      <c r="AK111" s="76">
        <v>0</v>
      </c>
      <c r="AL111" s="76">
        <v>0</v>
      </c>
      <c r="AM111" s="76">
        <v>0</v>
      </c>
      <c r="AN111" s="76">
        <v>1</v>
      </c>
      <c r="AO111" s="76">
        <v>0</v>
      </c>
      <c r="AP111" s="76">
        <v>0</v>
      </c>
      <c r="AQ111" s="76">
        <v>0</v>
      </c>
      <c r="AR111" s="76">
        <v>0</v>
      </c>
      <c r="AS111" s="76">
        <v>0</v>
      </c>
      <c r="AT111" s="76">
        <v>0</v>
      </c>
      <c r="AU111" s="76">
        <v>0</v>
      </c>
      <c r="AV111" s="76">
        <v>0</v>
      </c>
      <c r="AW111" s="76">
        <v>0</v>
      </c>
      <c r="AX111" s="76">
        <v>0</v>
      </c>
      <c r="AY111" s="76">
        <v>0</v>
      </c>
      <c r="AZ111" s="76">
        <v>0</v>
      </c>
      <c r="BA111" s="76">
        <v>0</v>
      </c>
      <c r="BB111" s="76">
        <v>0</v>
      </c>
      <c r="BC111" s="76">
        <v>0</v>
      </c>
      <c r="BD111" s="76">
        <v>0</v>
      </c>
      <c r="BE111" s="76">
        <v>0</v>
      </c>
      <c r="BF111" s="76">
        <v>0</v>
      </c>
      <c r="BG111" s="76">
        <v>0</v>
      </c>
      <c r="BH111" s="76">
        <v>0</v>
      </c>
      <c r="BI111" s="76">
        <v>0</v>
      </c>
      <c r="BJ111" s="76">
        <v>0</v>
      </c>
      <c r="BK111" s="76">
        <v>0</v>
      </c>
      <c r="BL111" s="76">
        <v>0</v>
      </c>
      <c r="BM111" s="76">
        <v>0</v>
      </c>
      <c r="BN111" s="76">
        <v>0</v>
      </c>
      <c r="BO111" s="76">
        <v>0</v>
      </c>
      <c r="BP111" s="76">
        <v>0</v>
      </c>
      <c r="BQ111" s="76">
        <v>0</v>
      </c>
      <c r="BR111" s="76">
        <v>0</v>
      </c>
      <c r="BS111" s="76">
        <v>0</v>
      </c>
      <c r="BT111" s="76">
        <v>0</v>
      </c>
      <c r="BU111" s="76">
        <v>0</v>
      </c>
      <c r="BV111" s="76">
        <v>0</v>
      </c>
      <c r="BW111" s="76">
        <v>0</v>
      </c>
      <c r="BX111" s="76">
        <v>0</v>
      </c>
      <c r="BY111" s="76">
        <v>0</v>
      </c>
      <c r="BZ111" s="76">
        <v>0</v>
      </c>
      <c r="CA111" s="76">
        <v>0</v>
      </c>
      <c r="CB111" s="76">
        <v>0</v>
      </c>
      <c r="CC111" s="76">
        <v>0</v>
      </c>
      <c r="CD111" s="76">
        <v>0</v>
      </c>
      <c r="CE111" s="76">
        <v>0</v>
      </c>
      <c r="CF111" s="76">
        <v>0</v>
      </c>
      <c r="CG111" s="76">
        <v>0</v>
      </c>
      <c r="CH111" s="76">
        <v>0</v>
      </c>
      <c r="CI111" s="76">
        <v>0</v>
      </c>
      <c r="CJ111" s="76">
        <v>0</v>
      </c>
      <c r="CK111" s="76">
        <v>0</v>
      </c>
      <c r="CL111" s="76">
        <v>0</v>
      </c>
      <c r="CM111" s="76">
        <v>0</v>
      </c>
      <c r="CN111" s="76">
        <v>0</v>
      </c>
      <c r="CO111" s="76">
        <v>0</v>
      </c>
      <c r="CP111" s="76">
        <v>0</v>
      </c>
      <c r="CQ111" s="76">
        <v>0</v>
      </c>
      <c r="CR111" s="76">
        <v>0</v>
      </c>
      <c r="CS111" s="76">
        <v>0</v>
      </c>
      <c r="CT111" s="76">
        <v>0</v>
      </c>
      <c r="CU111" s="76">
        <v>0</v>
      </c>
      <c r="CV111" s="76">
        <v>0</v>
      </c>
      <c r="CW111" s="76">
        <v>0</v>
      </c>
      <c r="CX111" s="76">
        <v>0</v>
      </c>
      <c r="CY111" s="76">
        <v>0</v>
      </c>
      <c r="CZ111" s="76">
        <v>0</v>
      </c>
      <c r="DA111" s="76">
        <v>0</v>
      </c>
      <c r="DB111" s="76">
        <v>0</v>
      </c>
      <c r="DC111" s="76">
        <v>0</v>
      </c>
      <c r="DD111" s="76">
        <v>0</v>
      </c>
      <c r="DE111" s="76">
        <v>0</v>
      </c>
      <c r="DF111" s="76">
        <v>0</v>
      </c>
      <c r="DG111" s="76">
        <v>0</v>
      </c>
      <c r="DH111" s="76">
        <v>0</v>
      </c>
      <c r="DI111" s="76">
        <v>0</v>
      </c>
      <c r="DJ111" s="76">
        <v>0</v>
      </c>
      <c r="DK111" s="76">
        <v>0</v>
      </c>
      <c r="DL111" s="76">
        <v>0</v>
      </c>
      <c r="DM111" s="76">
        <v>0</v>
      </c>
      <c r="DN111" s="76">
        <v>0</v>
      </c>
      <c r="DO111" s="76">
        <v>0</v>
      </c>
      <c r="DP111" s="76">
        <v>0</v>
      </c>
      <c r="DQ111" s="76">
        <v>0</v>
      </c>
      <c r="DR111" s="76">
        <v>0</v>
      </c>
      <c r="DS111" s="76">
        <v>0</v>
      </c>
      <c r="DT111" s="76">
        <v>0</v>
      </c>
      <c r="DU111" s="76">
        <v>0</v>
      </c>
      <c r="DV111" s="76">
        <v>0</v>
      </c>
      <c r="DW111" s="76">
        <v>0</v>
      </c>
      <c r="DX111" s="76">
        <v>0</v>
      </c>
      <c r="DY111" s="76">
        <v>0</v>
      </c>
      <c r="DZ111" s="76">
        <v>0</v>
      </c>
      <c r="EA111" s="76">
        <v>0</v>
      </c>
      <c r="EB111" s="76">
        <v>0</v>
      </c>
      <c r="EC111" s="76">
        <v>0</v>
      </c>
      <c r="ED111" s="76">
        <v>0</v>
      </c>
      <c r="EE111" s="76">
        <v>0</v>
      </c>
      <c r="EF111" s="76">
        <v>0</v>
      </c>
      <c r="EG111" s="76">
        <v>0</v>
      </c>
      <c r="EH111" s="76">
        <v>0</v>
      </c>
      <c r="EI111" s="76">
        <v>0</v>
      </c>
      <c r="EJ111" s="76">
        <v>0</v>
      </c>
      <c r="EK111" s="76">
        <v>0</v>
      </c>
      <c r="EL111" s="76">
        <v>0</v>
      </c>
      <c r="EM111" s="76">
        <v>0</v>
      </c>
      <c r="EN111" s="76">
        <v>0</v>
      </c>
      <c r="EO111" s="76">
        <v>0</v>
      </c>
      <c r="EP111" s="76">
        <v>0</v>
      </c>
      <c r="EQ111" s="76">
        <v>0</v>
      </c>
      <c r="ER111" s="76">
        <v>0</v>
      </c>
      <c r="ES111" s="76">
        <v>0</v>
      </c>
      <c r="ET111" s="76">
        <v>0</v>
      </c>
      <c r="EU111" s="77"/>
      <c r="EV111" s="77"/>
      <c r="EW111" s="77"/>
      <c r="EX111" s="77"/>
      <c r="EY111" s="77"/>
      <c r="EZ111" s="77"/>
      <c r="FA111" s="77"/>
      <c r="FB111" s="7">
        <v>0</v>
      </c>
      <c r="FD111" s="5">
        <v>62</v>
      </c>
      <c r="FE111" s="7">
        <v>7.8194555742452668E-2</v>
      </c>
    </row>
    <row r="112" spans="1:161" x14ac:dyDescent="0.25">
      <c r="A112" s="1" t="s">
        <v>167</v>
      </c>
      <c r="B112" s="76">
        <v>0</v>
      </c>
      <c r="C112" s="76">
        <v>0</v>
      </c>
      <c r="D112" s="76">
        <v>0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  <c r="J112" s="76">
        <v>0</v>
      </c>
      <c r="K112" s="76">
        <v>0</v>
      </c>
      <c r="L112" s="76">
        <v>0</v>
      </c>
      <c r="M112" s="76">
        <v>0</v>
      </c>
      <c r="N112" s="76">
        <v>0</v>
      </c>
      <c r="O112" s="76">
        <v>0</v>
      </c>
      <c r="P112" s="76">
        <v>0</v>
      </c>
      <c r="Q112" s="76">
        <v>0</v>
      </c>
      <c r="R112" s="76">
        <v>0</v>
      </c>
      <c r="S112" s="76">
        <v>0</v>
      </c>
      <c r="T112" s="76">
        <v>0</v>
      </c>
      <c r="U112" s="76">
        <v>0</v>
      </c>
      <c r="V112" s="76">
        <v>0</v>
      </c>
      <c r="W112" s="76">
        <v>0</v>
      </c>
      <c r="X112" s="76">
        <v>0</v>
      </c>
      <c r="Y112" s="76">
        <v>0</v>
      </c>
      <c r="Z112" s="76">
        <v>0</v>
      </c>
      <c r="AA112" s="76">
        <v>0</v>
      </c>
      <c r="AB112" s="76">
        <v>0</v>
      </c>
      <c r="AC112" s="76">
        <v>1</v>
      </c>
      <c r="AD112" s="76">
        <v>0</v>
      </c>
      <c r="AE112" s="76">
        <v>0</v>
      </c>
      <c r="AF112" s="76">
        <v>0</v>
      </c>
      <c r="AG112" s="76">
        <v>0</v>
      </c>
      <c r="AH112" s="76">
        <v>0</v>
      </c>
      <c r="AI112" s="76">
        <v>0</v>
      </c>
      <c r="AJ112" s="76">
        <v>0</v>
      </c>
      <c r="AK112" s="76">
        <v>0</v>
      </c>
      <c r="AL112" s="76">
        <v>0</v>
      </c>
      <c r="AM112" s="76">
        <v>0</v>
      </c>
      <c r="AN112" s="76">
        <v>0</v>
      </c>
      <c r="AO112" s="76">
        <v>0</v>
      </c>
      <c r="AP112" s="76">
        <v>0</v>
      </c>
      <c r="AQ112" s="76">
        <v>0</v>
      </c>
      <c r="AR112" s="76">
        <v>0</v>
      </c>
      <c r="AS112" s="76">
        <v>0</v>
      </c>
      <c r="AT112" s="76">
        <v>0</v>
      </c>
      <c r="AU112" s="76">
        <v>0</v>
      </c>
      <c r="AV112" s="76">
        <v>0</v>
      </c>
      <c r="AW112" s="76">
        <v>0</v>
      </c>
      <c r="AX112" s="76">
        <v>0</v>
      </c>
      <c r="AY112" s="76">
        <v>0</v>
      </c>
      <c r="AZ112" s="76">
        <v>0</v>
      </c>
      <c r="BA112" s="76">
        <v>0</v>
      </c>
      <c r="BB112" s="76">
        <v>0</v>
      </c>
      <c r="BC112" s="76">
        <v>0</v>
      </c>
      <c r="BD112" s="76">
        <v>0</v>
      </c>
      <c r="BE112" s="76">
        <v>0</v>
      </c>
      <c r="BF112" s="76">
        <v>0</v>
      </c>
      <c r="BG112" s="76">
        <v>0</v>
      </c>
      <c r="BH112" s="76">
        <v>0</v>
      </c>
      <c r="BI112" s="76">
        <v>0</v>
      </c>
      <c r="BJ112" s="76">
        <v>0</v>
      </c>
      <c r="BK112" s="76">
        <v>0</v>
      </c>
      <c r="BL112" s="76">
        <v>0</v>
      </c>
      <c r="BM112" s="76">
        <v>0</v>
      </c>
      <c r="BN112" s="76">
        <v>0</v>
      </c>
      <c r="BO112" s="76">
        <v>0</v>
      </c>
      <c r="BP112" s="76">
        <v>0</v>
      </c>
      <c r="BQ112" s="76">
        <v>0</v>
      </c>
      <c r="BR112" s="76">
        <v>0</v>
      </c>
      <c r="BS112" s="76">
        <v>0</v>
      </c>
      <c r="BT112" s="76">
        <v>0</v>
      </c>
      <c r="BU112" s="76">
        <v>0</v>
      </c>
      <c r="BV112" s="76">
        <v>0</v>
      </c>
      <c r="BW112" s="76">
        <v>0</v>
      </c>
      <c r="BX112" s="76">
        <v>0</v>
      </c>
      <c r="BY112" s="76">
        <v>0</v>
      </c>
      <c r="BZ112" s="76">
        <v>0</v>
      </c>
      <c r="CA112" s="76">
        <v>0</v>
      </c>
      <c r="CB112" s="76">
        <v>0</v>
      </c>
      <c r="CC112" s="76">
        <v>0</v>
      </c>
      <c r="CD112" s="76">
        <v>0</v>
      </c>
      <c r="CE112" s="76">
        <v>0</v>
      </c>
      <c r="CF112" s="76">
        <v>0</v>
      </c>
      <c r="CG112" s="76">
        <v>0</v>
      </c>
      <c r="CH112" s="76">
        <v>0</v>
      </c>
      <c r="CI112" s="76">
        <v>0</v>
      </c>
      <c r="CJ112" s="76">
        <v>0</v>
      </c>
      <c r="CK112" s="76">
        <v>0</v>
      </c>
      <c r="CL112" s="76">
        <v>0</v>
      </c>
      <c r="CM112" s="76">
        <v>0</v>
      </c>
      <c r="CN112" s="76">
        <v>0</v>
      </c>
      <c r="CO112" s="76">
        <v>0</v>
      </c>
      <c r="CP112" s="76">
        <v>0</v>
      </c>
      <c r="CQ112" s="76">
        <v>0</v>
      </c>
      <c r="CR112" s="76">
        <v>0</v>
      </c>
      <c r="CS112" s="76">
        <v>0</v>
      </c>
      <c r="CT112" s="76">
        <v>0</v>
      </c>
      <c r="CU112" s="76">
        <v>0</v>
      </c>
      <c r="CV112" s="76">
        <v>0</v>
      </c>
      <c r="CW112" s="76">
        <v>0</v>
      </c>
      <c r="CX112" s="76">
        <v>0</v>
      </c>
      <c r="CY112" s="76">
        <v>0</v>
      </c>
      <c r="CZ112" s="76">
        <v>0</v>
      </c>
      <c r="DA112" s="76">
        <v>0</v>
      </c>
      <c r="DB112" s="76">
        <v>0</v>
      </c>
      <c r="DC112" s="76">
        <v>0</v>
      </c>
      <c r="DD112" s="76">
        <v>0</v>
      </c>
      <c r="DE112" s="76">
        <v>0</v>
      </c>
      <c r="DF112" s="76">
        <v>0</v>
      </c>
      <c r="DG112" s="76">
        <v>0</v>
      </c>
      <c r="DH112" s="76">
        <v>0</v>
      </c>
      <c r="DI112" s="76">
        <v>0</v>
      </c>
      <c r="DJ112" s="76">
        <v>0</v>
      </c>
      <c r="DK112" s="76">
        <v>0</v>
      </c>
      <c r="DL112" s="76">
        <v>0</v>
      </c>
      <c r="DM112" s="76">
        <v>0</v>
      </c>
      <c r="DN112" s="76">
        <v>0</v>
      </c>
      <c r="DO112" s="76">
        <v>0</v>
      </c>
      <c r="DP112" s="76">
        <v>0</v>
      </c>
      <c r="DQ112" s="76">
        <v>0</v>
      </c>
      <c r="DR112" s="76">
        <v>0</v>
      </c>
      <c r="DS112" s="76">
        <v>0</v>
      </c>
      <c r="DT112" s="76">
        <v>0</v>
      </c>
      <c r="DU112" s="76">
        <v>0</v>
      </c>
      <c r="DV112" s="76">
        <v>0</v>
      </c>
      <c r="DW112" s="76">
        <v>0</v>
      </c>
      <c r="DX112" s="76">
        <v>0</v>
      </c>
      <c r="DY112" s="76">
        <v>0</v>
      </c>
      <c r="DZ112" s="76">
        <v>0</v>
      </c>
      <c r="EA112" s="76">
        <v>0</v>
      </c>
      <c r="EB112" s="76">
        <v>0</v>
      </c>
      <c r="EC112" s="76">
        <v>0</v>
      </c>
      <c r="ED112" s="76">
        <v>0</v>
      </c>
      <c r="EE112" s="76">
        <v>0</v>
      </c>
      <c r="EF112" s="76">
        <v>0</v>
      </c>
      <c r="EG112" s="76">
        <v>0</v>
      </c>
      <c r="EH112" s="76">
        <v>0</v>
      </c>
      <c r="EI112" s="76">
        <v>0</v>
      </c>
      <c r="EJ112" s="76">
        <v>0</v>
      </c>
      <c r="EK112" s="76">
        <v>0</v>
      </c>
      <c r="EL112" s="76">
        <v>0</v>
      </c>
      <c r="EM112" s="76">
        <v>0</v>
      </c>
      <c r="EN112" s="76">
        <v>0</v>
      </c>
      <c r="EO112" s="76">
        <v>0</v>
      </c>
      <c r="EP112" s="76">
        <v>0</v>
      </c>
      <c r="EQ112" s="76">
        <v>0</v>
      </c>
      <c r="ER112" s="76">
        <v>0</v>
      </c>
      <c r="ES112" s="76">
        <v>0</v>
      </c>
      <c r="ET112" s="76">
        <v>0</v>
      </c>
      <c r="EU112" s="77"/>
      <c r="EV112" s="77"/>
      <c r="EW112" s="77"/>
      <c r="EX112" s="77"/>
      <c r="EY112" s="77"/>
      <c r="EZ112" s="77"/>
      <c r="FA112" s="77"/>
      <c r="FB112" s="7">
        <v>0</v>
      </c>
      <c r="FD112" s="5">
        <v>63</v>
      </c>
      <c r="FE112" s="7">
        <v>0.14439909950348595</v>
      </c>
    </row>
    <row r="113" spans="1:161" x14ac:dyDescent="0.25">
      <c r="A113" s="1" t="s">
        <v>168</v>
      </c>
      <c r="B113" s="76">
        <v>0</v>
      </c>
      <c r="C113" s="76">
        <v>0</v>
      </c>
      <c r="D113" s="76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6">
        <v>0</v>
      </c>
      <c r="K113" s="76">
        <v>0</v>
      </c>
      <c r="L113" s="76">
        <v>0</v>
      </c>
      <c r="M113" s="76">
        <v>0</v>
      </c>
      <c r="N113" s="76">
        <v>0</v>
      </c>
      <c r="O113" s="76">
        <v>0</v>
      </c>
      <c r="P113" s="76">
        <v>0</v>
      </c>
      <c r="Q113" s="76">
        <v>0</v>
      </c>
      <c r="R113" s="76">
        <v>0</v>
      </c>
      <c r="S113" s="76">
        <v>0</v>
      </c>
      <c r="T113" s="76">
        <v>0</v>
      </c>
      <c r="U113" s="76">
        <v>0</v>
      </c>
      <c r="V113" s="76">
        <v>0</v>
      </c>
      <c r="W113" s="76">
        <v>0</v>
      </c>
      <c r="X113" s="76">
        <v>0</v>
      </c>
      <c r="Y113" s="76">
        <v>0</v>
      </c>
      <c r="Z113" s="76">
        <v>0</v>
      </c>
      <c r="AA113" s="76">
        <v>0</v>
      </c>
      <c r="AB113" s="76">
        <v>1</v>
      </c>
      <c r="AC113" s="76">
        <v>-2</v>
      </c>
      <c r="AD113" s="76">
        <v>1</v>
      </c>
      <c r="AE113" s="76">
        <v>0</v>
      </c>
      <c r="AF113" s="76">
        <v>0</v>
      </c>
      <c r="AG113" s="76">
        <v>0</v>
      </c>
      <c r="AH113" s="76">
        <v>0</v>
      </c>
      <c r="AI113" s="76">
        <v>0</v>
      </c>
      <c r="AJ113" s="76">
        <v>0</v>
      </c>
      <c r="AK113" s="76">
        <v>0</v>
      </c>
      <c r="AL113" s="76">
        <v>0</v>
      </c>
      <c r="AM113" s="76">
        <v>0</v>
      </c>
      <c r="AN113" s="76">
        <v>0</v>
      </c>
      <c r="AO113" s="76">
        <v>0</v>
      </c>
      <c r="AP113" s="76">
        <v>0</v>
      </c>
      <c r="AQ113" s="76">
        <v>0</v>
      </c>
      <c r="AR113" s="76">
        <v>0</v>
      </c>
      <c r="AS113" s="76">
        <v>0</v>
      </c>
      <c r="AT113" s="76">
        <v>0</v>
      </c>
      <c r="AU113" s="76">
        <v>0</v>
      </c>
      <c r="AV113" s="76">
        <v>0</v>
      </c>
      <c r="AW113" s="76">
        <v>0</v>
      </c>
      <c r="AX113" s="76">
        <v>0</v>
      </c>
      <c r="AY113" s="76">
        <v>0</v>
      </c>
      <c r="AZ113" s="76">
        <v>0</v>
      </c>
      <c r="BA113" s="76">
        <v>0</v>
      </c>
      <c r="BB113" s="76">
        <v>0</v>
      </c>
      <c r="BC113" s="76">
        <v>0</v>
      </c>
      <c r="BD113" s="76">
        <v>0</v>
      </c>
      <c r="BE113" s="76">
        <v>0</v>
      </c>
      <c r="BF113" s="76">
        <v>0</v>
      </c>
      <c r="BG113" s="76">
        <v>0</v>
      </c>
      <c r="BH113" s="76">
        <v>0</v>
      </c>
      <c r="BI113" s="76">
        <v>0</v>
      </c>
      <c r="BJ113" s="76">
        <v>0</v>
      </c>
      <c r="BK113" s="76">
        <v>0</v>
      </c>
      <c r="BL113" s="76">
        <v>0</v>
      </c>
      <c r="BM113" s="76">
        <v>0</v>
      </c>
      <c r="BN113" s="76">
        <v>0</v>
      </c>
      <c r="BO113" s="76">
        <v>0</v>
      </c>
      <c r="BP113" s="76">
        <v>0</v>
      </c>
      <c r="BQ113" s="76">
        <v>0</v>
      </c>
      <c r="BR113" s="76">
        <v>0</v>
      </c>
      <c r="BS113" s="76">
        <v>0</v>
      </c>
      <c r="BT113" s="76">
        <v>0</v>
      </c>
      <c r="BU113" s="76">
        <v>0</v>
      </c>
      <c r="BV113" s="76">
        <v>0</v>
      </c>
      <c r="BW113" s="76">
        <v>0</v>
      </c>
      <c r="BX113" s="76">
        <v>0</v>
      </c>
      <c r="BY113" s="76">
        <v>0</v>
      </c>
      <c r="BZ113" s="76">
        <v>0</v>
      </c>
      <c r="CA113" s="76">
        <v>0</v>
      </c>
      <c r="CB113" s="76">
        <v>0</v>
      </c>
      <c r="CC113" s="76">
        <v>0</v>
      </c>
      <c r="CD113" s="76">
        <v>0</v>
      </c>
      <c r="CE113" s="76">
        <v>0</v>
      </c>
      <c r="CF113" s="76">
        <v>0</v>
      </c>
      <c r="CG113" s="76">
        <v>0</v>
      </c>
      <c r="CH113" s="76">
        <v>0</v>
      </c>
      <c r="CI113" s="76">
        <v>0</v>
      </c>
      <c r="CJ113" s="76">
        <v>0</v>
      </c>
      <c r="CK113" s="76">
        <v>0</v>
      </c>
      <c r="CL113" s="76">
        <v>0</v>
      </c>
      <c r="CM113" s="76">
        <v>0</v>
      </c>
      <c r="CN113" s="76">
        <v>0</v>
      </c>
      <c r="CO113" s="76">
        <v>0</v>
      </c>
      <c r="CP113" s="76">
        <v>0</v>
      </c>
      <c r="CQ113" s="76">
        <v>0</v>
      </c>
      <c r="CR113" s="76">
        <v>0</v>
      </c>
      <c r="CS113" s="76">
        <v>0</v>
      </c>
      <c r="CT113" s="76">
        <v>0</v>
      </c>
      <c r="CU113" s="76">
        <v>0</v>
      </c>
      <c r="CV113" s="76">
        <v>0</v>
      </c>
      <c r="CW113" s="76">
        <v>0</v>
      </c>
      <c r="CX113" s="76">
        <v>0</v>
      </c>
      <c r="CY113" s="76">
        <v>0</v>
      </c>
      <c r="CZ113" s="76">
        <v>0</v>
      </c>
      <c r="DA113" s="76">
        <v>0</v>
      </c>
      <c r="DB113" s="76">
        <v>0</v>
      </c>
      <c r="DC113" s="76">
        <v>0</v>
      </c>
      <c r="DD113" s="76">
        <v>0</v>
      </c>
      <c r="DE113" s="76">
        <v>0</v>
      </c>
      <c r="DF113" s="76">
        <v>0</v>
      </c>
      <c r="DG113" s="76">
        <v>0</v>
      </c>
      <c r="DH113" s="76">
        <v>0</v>
      </c>
      <c r="DI113" s="76">
        <v>0</v>
      </c>
      <c r="DJ113" s="76">
        <v>0</v>
      </c>
      <c r="DK113" s="76">
        <v>0</v>
      </c>
      <c r="DL113" s="76">
        <v>0</v>
      </c>
      <c r="DM113" s="76">
        <v>0</v>
      </c>
      <c r="DN113" s="76">
        <v>0</v>
      </c>
      <c r="DO113" s="76">
        <v>0</v>
      </c>
      <c r="DP113" s="76">
        <v>0</v>
      </c>
      <c r="DQ113" s="76">
        <v>0</v>
      </c>
      <c r="DR113" s="76">
        <v>0</v>
      </c>
      <c r="DS113" s="76">
        <v>0</v>
      </c>
      <c r="DT113" s="76">
        <v>0</v>
      </c>
      <c r="DU113" s="76">
        <v>0</v>
      </c>
      <c r="DV113" s="76">
        <v>0</v>
      </c>
      <c r="DW113" s="76">
        <v>0</v>
      </c>
      <c r="DX113" s="76">
        <v>0</v>
      </c>
      <c r="DY113" s="76">
        <v>0</v>
      </c>
      <c r="DZ113" s="76">
        <v>0</v>
      </c>
      <c r="EA113" s="76">
        <v>0</v>
      </c>
      <c r="EB113" s="76">
        <v>0</v>
      </c>
      <c r="EC113" s="76">
        <v>0</v>
      </c>
      <c r="ED113" s="76">
        <v>0</v>
      </c>
      <c r="EE113" s="76">
        <v>0</v>
      </c>
      <c r="EF113" s="76">
        <v>0</v>
      </c>
      <c r="EG113" s="76">
        <v>0</v>
      </c>
      <c r="EH113" s="76">
        <v>0</v>
      </c>
      <c r="EI113" s="76">
        <v>0</v>
      </c>
      <c r="EJ113" s="76">
        <v>0</v>
      </c>
      <c r="EK113" s="76">
        <v>0</v>
      </c>
      <c r="EL113" s="76">
        <v>0</v>
      </c>
      <c r="EM113" s="76">
        <v>0</v>
      </c>
      <c r="EN113" s="76">
        <v>0</v>
      </c>
      <c r="EO113" s="76">
        <v>0</v>
      </c>
      <c r="EP113" s="76">
        <v>0</v>
      </c>
      <c r="EQ113" s="76">
        <v>0</v>
      </c>
      <c r="ER113" s="76">
        <v>0</v>
      </c>
      <c r="ES113" s="76">
        <v>0</v>
      </c>
      <c r="ET113" s="76">
        <v>0</v>
      </c>
      <c r="EU113" s="77"/>
      <c r="EV113" s="77"/>
      <c r="EW113" s="77"/>
      <c r="EX113" s="77"/>
      <c r="EY113" s="77"/>
      <c r="EZ113" s="77"/>
      <c r="FA113" s="77"/>
      <c r="FB113" s="7">
        <v>0</v>
      </c>
      <c r="FD113" s="5">
        <v>64</v>
      </c>
      <c r="FE113" s="7">
        <v>0.18857795010313974</v>
      </c>
    </row>
    <row r="114" spans="1:161" x14ac:dyDescent="0.25">
      <c r="A114" s="1" t="s">
        <v>169</v>
      </c>
      <c r="B114" s="76">
        <v>0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1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6">
        <v>0</v>
      </c>
      <c r="Z114" s="76">
        <v>0</v>
      </c>
      <c r="AA114" s="76">
        <v>0</v>
      </c>
      <c r="AB114" s="76">
        <v>0</v>
      </c>
      <c r="AC114" s="76">
        <v>-2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1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6">
        <v>0</v>
      </c>
      <c r="AY114" s="76">
        <v>0</v>
      </c>
      <c r="AZ114" s="76">
        <v>0</v>
      </c>
      <c r="BA114" s="76">
        <v>0</v>
      </c>
      <c r="BB114" s="76">
        <v>0</v>
      </c>
      <c r="BC114" s="76">
        <v>0</v>
      </c>
      <c r="BD114" s="76">
        <v>0</v>
      </c>
      <c r="BE114" s="76">
        <v>0</v>
      </c>
      <c r="BF114" s="76">
        <v>0</v>
      </c>
      <c r="BG114" s="76">
        <v>0</v>
      </c>
      <c r="BH114" s="76">
        <v>0</v>
      </c>
      <c r="BI114" s="76">
        <v>0</v>
      </c>
      <c r="BJ114" s="76">
        <v>0</v>
      </c>
      <c r="BK114" s="76">
        <v>0</v>
      </c>
      <c r="BL114" s="76">
        <v>0</v>
      </c>
      <c r="BM114" s="76">
        <v>0</v>
      </c>
      <c r="BN114" s="76">
        <v>0</v>
      </c>
      <c r="BO114" s="76">
        <v>0</v>
      </c>
      <c r="BP114" s="76">
        <v>0</v>
      </c>
      <c r="BQ114" s="76">
        <v>0</v>
      </c>
      <c r="BR114" s="76">
        <v>0</v>
      </c>
      <c r="BS114" s="76">
        <v>0</v>
      </c>
      <c r="BT114" s="76">
        <v>0</v>
      </c>
      <c r="BU114" s="76">
        <v>0</v>
      </c>
      <c r="BV114" s="76">
        <v>0</v>
      </c>
      <c r="BW114" s="76">
        <v>0</v>
      </c>
      <c r="BX114" s="76">
        <v>0</v>
      </c>
      <c r="BY114" s="76">
        <v>0</v>
      </c>
      <c r="BZ114" s="76">
        <v>0</v>
      </c>
      <c r="CA114" s="76">
        <v>0</v>
      </c>
      <c r="CB114" s="76">
        <v>0</v>
      </c>
      <c r="CC114" s="76">
        <v>0</v>
      </c>
      <c r="CD114" s="76">
        <v>0</v>
      </c>
      <c r="CE114" s="76">
        <v>0</v>
      </c>
      <c r="CF114" s="76">
        <v>0</v>
      </c>
      <c r="CG114" s="76">
        <v>0</v>
      </c>
      <c r="CH114" s="76">
        <v>0</v>
      </c>
      <c r="CI114" s="76">
        <v>0</v>
      </c>
      <c r="CJ114" s="76">
        <v>0</v>
      </c>
      <c r="CK114" s="76">
        <v>0</v>
      </c>
      <c r="CL114" s="76">
        <v>0</v>
      </c>
      <c r="CM114" s="76">
        <v>0</v>
      </c>
      <c r="CN114" s="76">
        <v>0</v>
      </c>
      <c r="CO114" s="76">
        <v>0</v>
      </c>
      <c r="CP114" s="76">
        <v>0</v>
      </c>
      <c r="CQ114" s="76">
        <v>0</v>
      </c>
      <c r="CR114" s="76">
        <v>0</v>
      </c>
      <c r="CS114" s="76">
        <v>0</v>
      </c>
      <c r="CT114" s="76">
        <v>0</v>
      </c>
      <c r="CU114" s="76">
        <v>0</v>
      </c>
      <c r="CV114" s="76">
        <v>0</v>
      </c>
      <c r="CW114" s="76">
        <v>0</v>
      </c>
      <c r="CX114" s="76">
        <v>0</v>
      </c>
      <c r="CY114" s="76">
        <v>0</v>
      </c>
      <c r="CZ114" s="76">
        <v>0</v>
      </c>
      <c r="DA114" s="76">
        <v>0</v>
      </c>
      <c r="DB114" s="76">
        <v>0</v>
      </c>
      <c r="DC114" s="76">
        <v>0</v>
      </c>
      <c r="DD114" s="76">
        <v>0</v>
      </c>
      <c r="DE114" s="76">
        <v>0</v>
      </c>
      <c r="DF114" s="76">
        <v>0</v>
      </c>
      <c r="DG114" s="76">
        <v>0</v>
      </c>
      <c r="DH114" s="76">
        <v>0</v>
      </c>
      <c r="DI114" s="76">
        <v>0</v>
      </c>
      <c r="DJ114" s="76">
        <v>0</v>
      </c>
      <c r="DK114" s="76">
        <v>0</v>
      </c>
      <c r="DL114" s="76">
        <v>0</v>
      </c>
      <c r="DM114" s="76">
        <v>0</v>
      </c>
      <c r="DN114" s="76">
        <v>0</v>
      </c>
      <c r="DO114" s="76">
        <v>0</v>
      </c>
      <c r="DP114" s="76">
        <v>0</v>
      </c>
      <c r="DQ114" s="76">
        <v>0</v>
      </c>
      <c r="DR114" s="76">
        <v>0</v>
      </c>
      <c r="DS114" s="76">
        <v>0</v>
      </c>
      <c r="DT114" s="76">
        <v>0</v>
      </c>
      <c r="DU114" s="76">
        <v>0</v>
      </c>
      <c r="DV114" s="76">
        <v>0</v>
      </c>
      <c r="DW114" s="76">
        <v>0</v>
      </c>
      <c r="DX114" s="76">
        <v>0</v>
      </c>
      <c r="DY114" s="76">
        <v>0</v>
      </c>
      <c r="DZ114" s="76">
        <v>0</v>
      </c>
      <c r="EA114" s="76">
        <v>0</v>
      </c>
      <c r="EB114" s="76">
        <v>0</v>
      </c>
      <c r="EC114" s="76">
        <v>0</v>
      </c>
      <c r="ED114" s="76">
        <v>0</v>
      </c>
      <c r="EE114" s="76">
        <v>0</v>
      </c>
      <c r="EF114" s="76">
        <v>0</v>
      </c>
      <c r="EG114" s="76">
        <v>0</v>
      </c>
      <c r="EH114" s="76">
        <v>0</v>
      </c>
      <c r="EI114" s="76">
        <v>0</v>
      </c>
      <c r="EJ114" s="76">
        <v>0</v>
      </c>
      <c r="EK114" s="76">
        <v>0</v>
      </c>
      <c r="EL114" s="76">
        <v>0</v>
      </c>
      <c r="EM114" s="76">
        <v>0</v>
      </c>
      <c r="EN114" s="76">
        <v>0</v>
      </c>
      <c r="EO114" s="76">
        <v>0</v>
      </c>
      <c r="EP114" s="76">
        <v>0</v>
      </c>
      <c r="EQ114" s="76">
        <v>0</v>
      </c>
      <c r="ER114" s="76">
        <v>0</v>
      </c>
      <c r="ES114" s="76">
        <v>0</v>
      </c>
      <c r="ET114" s="76">
        <v>0</v>
      </c>
      <c r="EU114" s="77"/>
      <c r="EV114" s="77"/>
      <c r="EW114" s="77"/>
      <c r="EX114" s="77"/>
      <c r="EY114" s="77"/>
      <c r="EZ114" s="77"/>
      <c r="FA114" s="77"/>
      <c r="FB114" s="7">
        <v>0</v>
      </c>
      <c r="FD114" s="5">
        <v>65</v>
      </c>
      <c r="FE114" s="7">
        <v>0.20407890802785011</v>
      </c>
    </row>
    <row r="115" spans="1:161" x14ac:dyDescent="0.25">
      <c r="A115" s="1" t="s">
        <v>93</v>
      </c>
      <c r="B115" s="76">
        <v>0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  <c r="K115" s="76">
        <v>0</v>
      </c>
      <c r="L115" s="76">
        <v>0</v>
      </c>
      <c r="M115" s="76">
        <v>0</v>
      </c>
      <c r="N115" s="76">
        <v>0</v>
      </c>
      <c r="O115" s="76">
        <v>0</v>
      </c>
      <c r="P115" s="76">
        <v>0</v>
      </c>
      <c r="Q115" s="76">
        <v>0</v>
      </c>
      <c r="R115" s="76">
        <v>0</v>
      </c>
      <c r="S115" s="76">
        <v>0</v>
      </c>
      <c r="T115" s="76">
        <v>0</v>
      </c>
      <c r="U115" s="76">
        <v>0</v>
      </c>
      <c r="V115" s="76">
        <v>0</v>
      </c>
      <c r="W115" s="76">
        <v>0</v>
      </c>
      <c r="X115" s="76">
        <v>0</v>
      </c>
      <c r="Y115" s="76">
        <v>0</v>
      </c>
      <c r="Z115" s="76">
        <v>0</v>
      </c>
      <c r="AA115" s="76">
        <v>0</v>
      </c>
      <c r="AB115" s="76">
        <v>0</v>
      </c>
      <c r="AC115" s="76">
        <v>0</v>
      </c>
      <c r="AD115" s="76">
        <v>0</v>
      </c>
      <c r="AE115" s="76">
        <v>0</v>
      </c>
      <c r="AF115" s="76">
        <v>0</v>
      </c>
      <c r="AG115" s="76">
        <v>1</v>
      </c>
      <c r="AH115" s="76">
        <v>0</v>
      </c>
      <c r="AI115" s="76">
        <v>0</v>
      </c>
      <c r="AJ115" s="76">
        <v>0</v>
      </c>
      <c r="AK115" s="76">
        <v>0</v>
      </c>
      <c r="AL115" s="76">
        <v>0</v>
      </c>
      <c r="AM115" s="76">
        <v>0</v>
      </c>
      <c r="AN115" s="76">
        <v>0</v>
      </c>
      <c r="AO115" s="76">
        <v>0</v>
      </c>
      <c r="AP115" s="76">
        <v>0</v>
      </c>
      <c r="AQ115" s="76">
        <v>0</v>
      </c>
      <c r="AR115" s="76">
        <v>0</v>
      </c>
      <c r="AS115" s="76">
        <v>0</v>
      </c>
      <c r="AT115" s="76">
        <v>0</v>
      </c>
      <c r="AU115" s="76">
        <v>0</v>
      </c>
      <c r="AV115" s="76">
        <v>0</v>
      </c>
      <c r="AW115" s="76">
        <v>0</v>
      </c>
      <c r="AX115" s="76">
        <v>0</v>
      </c>
      <c r="AY115" s="76">
        <v>0</v>
      </c>
      <c r="AZ115" s="76">
        <v>0</v>
      </c>
      <c r="BA115" s="76">
        <v>0</v>
      </c>
      <c r="BB115" s="76">
        <v>0</v>
      </c>
      <c r="BC115" s="76">
        <v>0</v>
      </c>
      <c r="BD115" s="76">
        <v>0</v>
      </c>
      <c r="BE115" s="76">
        <v>0</v>
      </c>
      <c r="BF115" s="76">
        <v>0</v>
      </c>
      <c r="BG115" s="76">
        <v>0</v>
      </c>
      <c r="BH115" s="76">
        <v>0</v>
      </c>
      <c r="BI115" s="76">
        <v>0</v>
      </c>
      <c r="BJ115" s="76">
        <v>0</v>
      </c>
      <c r="BK115" s="76">
        <v>0</v>
      </c>
      <c r="BL115" s="76">
        <v>0</v>
      </c>
      <c r="BM115" s="76">
        <v>0</v>
      </c>
      <c r="BN115" s="76">
        <v>0</v>
      </c>
      <c r="BO115" s="76">
        <v>0</v>
      </c>
      <c r="BP115" s="76">
        <v>0</v>
      </c>
      <c r="BQ115" s="76">
        <v>0</v>
      </c>
      <c r="BR115" s="76">
        <v>0</v>
      </c>
      <c r="BS115" s="76">
        <v>0</v>
      </c>
      <c r="BT115" s="76">
        <v>0</v>
      </c>
      <c r="BU115" s="76">
        <v>0</v>
      </c>
      <c r="BV115" s="76">
        <v>0</v>
      </c>
      <c r="BW115" s="76">
        <v>0</v>
      </c>
      <c r="BX115" s="76">
        <v>0</v>
      </c>
      <c r="BY115" s="76">
        <v>0</v>
      </c>
      <c r="BZ115" s="76">
        <v>0</v>
      </c>
      <c r="CA115" s="76">
        <v>0</v>
      </c>
      <c r="CB115" s="76">
        <v>0</v>
      </c>
      <c r="CC115" s="76">
        <v>0</v>
      </c>
      <c r="CD115" s="76">
        <v>0</v>
      </c>
      <c r="CE115" s="76">
        <v>0</v>
      </c>
      <c r="CF115" s="76">
        <v>0</v>
      </c>
      <c r="CG115" s="76">
        <v>0</v>
      </c>
      <c r="CH115" s="76">
        <v>0</v>
      </c>
      <c r="CI115" s="76">
        <v>0</v>
      </c>
      <c r="CJ115" s="76">
        <v>0</v>
      </c>
      <c r="CK115" s="76">
        <v>0</v>
      </c>
      <c r="CL115" s="76">
        <v>0</v>
      </c>
      <c r="CM115" s="76">
        <v>0</v>
      </c>
      <c r="CN115" s="76">
        <v>0</v>
      </c>
      <c r="CO115" s="76">
        <v>0</v>
      </c>
      <c r="CP115" s="76">
        <v>0</v>
      </c>
      <c r="CQ115" s="76">
        <v>0</v>
      </c>
      <c r="CR115" s="76">
        <v>0</v>
      </c>
      <c r="CS115" s="76">
        <v>0</v>
      </c>
      <c r="CT115" s="76">
        <v>0</v>
      </c>
      <c r="CU115" s="76">
        <v>0</v>
      </c>
      <c r="CV115" s="76">
        <v>0</v>
      </c>
      <c r="CW115" s="76">
        <v>0</v>
      </c>
      <c r="CX115" s="76">
        <v>0</v>
      </c>
      <c r="CY115" s="76">
        <v>0</v>
      </c>
      <c r="CZ115" s="76">
        <v>0</v>
      </c>
      <c r="DA115" s="76">
        <v>0</v>
      </c>
      <c r="DB115" s="76">
        <v>0</v>
      </c>
      <c r="DC115" s="76">
        <v>0</v>
      </c>
      <c r="DD115" s="76">
        <v>0</v>
      </c>
      <c r="DE115" s="76">
        <v>0</v>
      </c>
      <c r="DF115" s="76">
        <v>0</v>
      </c>
      <c r="DG115" s="76">
        <v>0</v>
      </c>
      <c r="DH115" s="76">
        <v>0</v>
      </c>
      <c r="DI115" s="76">
        <v>0</v>
      </c>
      <c r="DJ115" s="76">
        <v>0</v>
      </c>
      <c r="DK115" s="76">
        <v>0</v>
      </c>
      <c r="DL115" s="76">
        <v>0</v>
      </c>
      <c r="DM115" s="76">
        <v>0</v>
      </c>
      <c r="DN115" s="76">
        <v>0</v>
      </c>
      <c r="DO115" s="76">
        <v>0</v>
      </c>
      <c r="DP115" s="76">
        <v>0</v>
      </c>
      <c r="DQ115" s="76">
        <v>0</v>
      </c>
      <c r="DR115" s="76">
        <v>0</v>
      </c>
      <c r="DS115" s="76">
        <v>0</v>
      </c>
      <c r="DT115" s="76">
        <v>0</v>
      </c>
      <c r="DU115" s="76">
        <v>0</v>
      </c>
      <c r="DV115" s="76">
        <v>0</v>
      </c>
      <c r="DW115" s="76">
        <v>0</v>
      </c>
      <c r="DX115" s="76">
        <v>0</v>
      </c>
      <c r="DY115" s="76">
        <v>0</v>
      </c>
      <c r="DZ115" s="76">
        <v>0</v>
      </c>
      <c r="EA115" s="76">
        <v>0</v>
      </c>
      <c r="EB115" s="76">
        <v>0</v>
      </c>
      <c r="EC115" s="76">
        <v>0</v>
      </c>
      <c r="ED115" s="76">
        <v>0</v>
      </c>
      <c r="EE115" s="76">
        <v>0</v>
      </c>
      <c r="EF115" s="76">
        <v>0</v>
      </c>
      <c r="EG115" s="76">
        <v>0</v>
      </c>
      <c r="EH115" s="76">
        <v>0</v>
      </c>
      <c r="EI115" s="76">
        <v>0</v>
      </c>
      <c r="EJ115" s="76">
        <v>0</v>
      </c>
      <c r="EK115" s="76">
        <v>0</v>
      </c>
      <c r="EL115" s="76">
        <v>0</v>
      </c>
      <c r="EM115" s="76">
        <v>0</v>
      </c>
      <c r="EN115" s="76">
        <v>0</v>
      </c>
      <c r="EO115" s="76">
        <v>0</v>
      </c>
      <c r="EP115" s="76">
        <v>0</v>
      </c>
      <c r="EQ115" s="76">
        <v>0</v>
      </c>
      <c r="ER115" s="76">
        <v>0</v>
      </c>
      <c r="ES115" s="76">
        <v>0</v>
      </c>
      <c r="ET115" s="76">
        <v>0</v>
      </c>
      <c r="EU115" s="77"/>
      <c r="EV115" s="77"/>
      <c r="EW115" s="77"/>
      <c r="EX115" s="77"/>
      <c r="EY115" s="77"/>
      <c r="EZ115" s="77"/>
      <c r="FA115" s="77"/>
      <c r="FB115" s="7">
        <v>0</v>
      </c>
      <c r="FD115" s="5">
        <v>66</v>
      </c>
      <c r="FE115" s="7">
        <v>0.18857795010313844</v>
      </c>
    </row>
    <row r="116" spans="1:161" x14ac:dyDescent="0.25">
      <c r="A116" s="1" t="s">
        <v>94</v>
      </c>
      <c r="B116" s="76">
        <v>0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0</v>
      </c>
      <c r="Q116" s="76">
        <v>0</v>
      </c>
      <c r="R116" s="76">
        <v>0</v>
      </c>
      <c r="S116" s="76">
        <v>0</v>
      </c>
      <c r="T116" s="76">
        <v>0</v>
      </c>
      <c r="U116" s="76">
        <v>0</v>
      </c>
      <c r="V116" s="76">
        <v>0</v>
      </c>
      <c r="W116" s="76">
        <v>0</v>
      </c>
      <c r="X116" s="76">
        <v>0</v>
      </c>
      <c r="Y116" s="76">
        <v>0</v>
      </c>
      <c r="Z116" s="76">
        <v>0</v>
      </c>
      <c r="AA116" s="76">
        <v>0</v>
      </c>
      <c r="AB116" s="76">
        <v>0</v>
      </c>
      <c r="AC116" s="76">
        <v>0</v>
      </c>
      <c r="AD116" s="76">
        <v>0</v>
      </c>
      <c r="AE116" s="76">
        <v>0</v>
      </c>
      <c r="AF116" s="76">
        <v>1</v>
      </c>
      <c r="AG116" s="76">
        <v>-2</v>
      </c>
      <c r="AH116" s="76">
        <v>1</v>
      </c>
      <c r="AI116" s="76">
        <v>0</v>
      </c>
      <c r="AJ116" s="76">
        <v>0</v>
      </c>
      <c r="AK116" s="76">
        <v>0</v>
      </c>
      <c r="AL116" s="76">
        <v>0</v>
      </c>
      <c r="AM116" s="76">
        <v>0</v>
      </c>
      <c r="AN116" s="76">
        <v>0</v>
      </c>
      <c r="AO116" s="76">
        <v>0</v>
      </c>
      <c r="AP116" s="76">
        <v>0</v>
      </c>
      <c r="AQ116" s="76">
        <v>0</v>
      </c>
      <c r="AR116" s="76">
        <v>0</v>
      </c>
      <c r="AS116" s="76">
        <v>0</v>
      </c>
      <c r="AT116" s="76">
        <v>0</v>
      </c>
      <c r="AU116" s="76">
        <v>0</v>
      </c>
      <c r="AV116" s="76">
        <v>0</v>
      </c>
      <c r="AW116" s="76">
        <v>0</v>
      </c>
      <c r="AX116" s="76">
        <v>0</v>
      </c>
      <c r="AY116" s="76">
        <v>0</v>
      </c>
      <c r="AZ116" s="76">
        <v>0</v>
      </c>
      <c r="BA116" s="76">
        <v>0</v>
      </c>
      <c r="BB116" s="76">
        <v>0</v>
      </c>
      <c r="BC116" s="76">
        <v>0</v>
      </c>
      <c r="BD116" s="76">
        <v>0</v>
      </c>
      <c r="BE116" s="76">
        <v>0</v>
      </c>
      <c r="BF116" s="76">
        <v>0</v>
      </c>
      <c r="BG116" s="76">
        <v>0</v>
      </c>
      <c r="BH116" s="76">
        <v>0</v>
      </c>
      <c r="BI116" s="76">
        <v>0</v>
      </c>
      <c r="BJ116" s="76">
        <v>0</v>
      </c>
      <c r="BK116" s="76">
        <v>0</v>
      </c>
      <c r="BL116" s="76">
        <v>0</v>
      </c>
      <c r="BM116" s="76">
        <v>0</v>
      </c>
      <c r="BN116" s="76">
        <v>0</v>
      </c>
      <c r="BO116" s="76">
        <v>0</v>
      </c>
      <c r="BP116" s="76">
        <v>0</v>
      </c>
      <c r="BQ116" s="76">
        <v>0</v>
      </c>
      <c r="BR116" s="76">
        <v>0</v>
      </c>
      <c r="BS116" s="76">
        <v>0</v>
      </c>
      <c r="BT116" s="76">
        <v>0</v>
      </c>
      <c r="BU116" s="76">
        <v>0</v>
      </c>
      <c r="BV116" s="76">
        <v>0</v>
      </c>
      <c r="BW116" s="76">
        <v>0</v>
      </c>
      <c r="BX116" s="76">
        <v>0</v>
      </c>
      <c r="BY116" s="76">
        <v>0</v>
      </c>
      <c r="BZ116" s="76">
        <v>0</v>
      </c>
      <c r="CA116" s="76">
        <v>0</v>
      </c>
      <c r="CB116" s="76">
        <v>0</v>
      </c>
      <c r="CC116" s="76">
        <v>0</v>
      </c>
      <c r="CD116" s="76">
        <v>0</v>
      </c>
      <c r="CE116" s="76">
        <v>0</v>
      </c>
      <c r="CF116" s="76">
        <v>0</v>
      </c>
      <c r="CG116" s="76">
        <v>0</v>
      </c>
      <c r="CH116" s="76">
        <v>0</v>
      </c>
      <c r="CI116" s="76">
        <v>0</v>
      </c>
      <c r="CJ116" s="76">
        <v>0</v>
      </c>
      <c r="CK116" s="76">
        <v>0</v>
      </c>
      <c r="CL116" s="76">
        <v>0</v>
      </c>
      <c r="CM116" s="76">
        <v>0</v>
      </c>
      <c r="CN116" s="76">
        <v>0</v>
      </c>
      <c r="CO116" s="76">
        <v>0</v>
      </c>
      <c r="CP116" s="76">
        <v>0</v>
      </c>
      <c r="CQ116" s="76">
        <v>0</v>
      </c>
      <c r="CR116" s="76">
        <v>0</v>
      </c>
      <c r="CS116" s="76">
        <v>0</v>
      </c>
      <c r="CT116" s="76">
        <v>0</v>
      </c>
      <c r="CU116" s="76">
        <v>0</v>
      </c>
      <c r="CV116" s="76">
        <v>0</v>
      </c>
      <c r="CW116" s="76">
        <v>0</v>
      </c>
      <c r="CX116" s="76">
        <v>0</v>
      </c>
      <c r="CY116" s="76">
        <v>0</v>
      </c>
      <c r="CZ116" s="76">
        <v>0</v>
      </c>
      <c r="DA116" s="76">
        <v>0</v>
      </c>
      <c r="DB116" s="76">
        <v>0</v>
      </c>
      <c r="DC116" s="76">
        <v>0</v>
      </c>
      <c r="DD116" s="76">
        <v>0</v>
      </c>
      <c r="DE116" s="76">
        <v>0</v>
      </c>
      <c r="DF116" s="76">
        <v>0</v>
      </c>
      <c r="DG116" s="76">
        <v>0</v>
      </c>
      <c r="DH116" s="76">
        <v>0</v>
      </c>
      <c r="DI116" s="76">
        <v>0</v>
      </c>
      <c r="DJ116" s="76">
        <v>0</v>
      </c>
      <c r="DK116" s="76">
        <v>0</v>
      </c>
      <c r="DL116" s="76">
        <v>0</v>
      </c>
      <c r="DM116" s="76">
        <v>0</v>
      </c>
      <c r="DN116" s="76">
        <v>0</v>
      </c>
      <c r="DO116" s="76">
        <v>0</v>
      </c>
      <c r="DP116" s="76">
        <v>0</v>
      </c>
      <c r="DQ116" s="76">
        <v>0</v>
      </c>
      <c r="DR116" s="76">
        <v>0</v>
      </c>
      <c r="DS116" s="76">
        <v>0</v>
      </c>
      <c r="DT116" s="76">
        <v>0</v>
      </c>
      <c r="DU116" s="76">
        <v>0</v>
      </c>
      <c r="DV116" s="76">
        <v>0</v>
      </c>
      <c r="DW116" s="76">
        <v>0</v>
      </c>
      <c r="DX116" s="76">
        <v>0</v>
      </c>
      <c r="DY116" s="76">
        <v>0</v>
      </c>
      <c r="DZ116" s="76">
        <v>0</v>
      </c>
      <c r="EA116" s="76">
        <v>0</v>
      </c>
      <c r="EB116" s="76">
        <v>0</v>
      </c>
      <c r="EC116" s="76">
        <v>0</v>
      </c>
      <c r="ED116" s="76">
        <v>0</v>
      </c>
      <c r="EE116" s="76">
        <v>0</v>
      </c>
      <c r="EF116" s="76">
        <v>0</v>
      </c>
      <c r="EG116" s="76">
        <v>0</v>
      </c>
      <c r="EH116" s="76">
        <v>0</v>
      </c>
      <c r="EI116" s="76">
        <v>0</v>
      </c>
      <c r="EJ116" s="76">
        <v>0</v>
      </c>
      <c r="EK116" s="76">
        <v>0</v>
      </c>
      <c r="EL116" s="76">
        <v>0</v>
      </c>
      <c r="EM116" s="76">
        <v>0</v>
      </c>
      <c r="EN116" s="76">
        <v>0</v>
      </c>
      <c r="EO116" s="76">
        <v>0</v>
      </c>
      <c r="EP116" s="76">
        <v>0</v>
      </c>
      <c r="EQ116" s="76">
        <v>0</v>
      </c>
      <c r="ER116" s="76">
        <v>0</v>
      </c>
      <c r="ES116" s="76">
        <v>0</v>
      </c>
      <c r="ET116" s="76">
        <v>0</v>
      </c>
      <c r="EU116" s="77"/>
      <c r="EV116" s="77"/>
      <c r="EW116" s="77"/>
      <c r="EX116" s="77"/>
      <c r="EY116" s="77"/>
      <c r="EZ116" s="77"/>
      <c r="FA116" s="77"/>
      <c r="FB116" s="7">
        <v>0</v>
      </c>
      <c r="FD116" s="5">
        <v>67</v>
      </c>
      <c r="FE116" s="7">
        <v>0.1443990995034842</v>
      </c>
    </row>
    <row r="117" spans="1:161" x14ac:dyDescent="0.25">
      <c r="A117" s="1" t="s">
        <v>95</v>
      </c>
      <c r="B117" s="76">
        <v>0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  <c r="K117" s="76">
        <v>0</v>
      </c>
      <c r="L117" s="76">
        <v>0</v>
      </c>
      <c r="M117" s="76">
        <v>0</v>
      </c>
      <c r="N117" s="76">
        <v>0</v>
      </c>
      <c r="O117" s="76">
        <v>0</v>
      </c>
      <c r="P117" s="76">
        <v>0</v>
      </c>
      <c r="Q117" s="76">
        <v>0</v>
      </c>
      <c r="R117" s="76">
        <v>0</v>
      </c>
      <c r="S117" s="76">
        <v>0</v>
      </c>
      <c r="T117" s="76">
        <v>0</v>
      </c>
      <c r="U117" s="76">
        <v>0</v>
      </c>
      <c r="V117" s="76">
        <v>0</v>
      </c>
      <c r="W117" s="76">
        <v>0</v>
      </c>
      <c r="X117" s="76">
        <v>0</v>
      </c>
      <c r="Y117" s="76">
        <v>0</v>
      </c>
      <c r="Z117" s="76">
        <v>0</v>
      </c>
      <c r="AA117" s="76">
        <v>0</v>
      </c>
      <c r="AB117" s="76">
        <v>0</v>
      </c>
      <c r="AC117" s="76">
        <v>0</v>
      </c>
      <c r="AD117" s="76">
        <v>0</v>
      </c>
      <c r="AE117" s="76">
        <v>0</v>
      </c>
      <c r="AF117" s="76">
        <v>0</v>
      </c>
      <c r="AG117" s="76">
        <v>0</v>
      </c>
      <c r="AH117" s="76">
        <v>0</v>
      </c>
      <c r="AI117" s="76">
        <v>0</v>
      </c>
      <c r="AJ117" s="76">
        <v>0</v>
      </c>
      <c r="AK117" s="76">
        <v>0</v>
      </c>
      <c r="AL117" s="76">
        <v>0</v>
      </c>
      <c r="AM117" s="76">
        <v>0</v>
      </c>
      <c r="AN117" s="76">
        <v>0</v>
      </c>
      <c r="AO117" s="76">
        <v>0</v>
      </c>
      <c r="AP117" s="76">
        <v>0</v>
      </c>
      <c r="AQ117" s="76">
        <v>0</v>
      </c>
      <c r="AR117" s="76">
        <v>0</v>
      </c>
      <c r="AS117" s="76">
        <v>0</v>
      </c>
      <c r="AT117" s="76">
        <v>1</v>
      </c>
      <c r="AU117" s="76">
        <v>0</v>
      </c>
      <c r="AV117" s="76">
        <v>0</v>
      </c>
      <c r="AW117" s="76">
        <v>0</v>
      </c>
      <c r="AX117" s="76">
        <v>0</v>
      </c>
      <c r="AY117" s="76">
        <v>0</v>
      </c>
      <c r="AZ117" s="76">
        <v>0</v>
      </c>
      <c r="BA117" s="76">
        <v>0</v>
      </c>
      <c r="BB117" s="76">
        <v>0</v>
      </c>
      <c r="BC117" s="76">
        <v>0</v>
      </c>
      <c r="BD117" s="76">
        <v>0</v>
      </c>
      <c r="BE117" s="76">
        <v>0</v>
      </c>
      <c r="BF117" s="76">
        <v>0</v>
      </c>
      <c r="BG117" s="76">
        <v>0</v>
      </c>
      <c r="BH117" s="76">
        <v>0</v>
      </c>
      <c r="BI117" s="76">
        <v>0</v>
      </c>
      <c r="BJ117" s="76">
        <v>0</v>
      </c>
      <c r="BK117" s="76">
        <v>0</v>
      </c>
      <c r="BL117" s="76">
        <v>0</v>
      </c>
      <c r="BM117" s="76">
        <v>0</v>
      </c>
      <c r="BN117" s="76">
        <v>0</v>
      </c>
      <c r="BO117" s="76">
        <v>0</v>
      </c>
      <c r="BP117" s="76">
        <v>0</v>
      </c>
      <c r="BQ117" s="76">
        <v>0</v>
      </c>
      <c r="BR117" s="76">
        <v>0</v>
      </c>
      <c r="BS117" s="76">
        <v>0</v>
      </c>
      <c r="BT117" s="76">
        <v>0</v>
      </c>
      <c r="BU117" s="76">
        <v>0</v>
      </c>
      <c r="BV117" s="76">
        <v>0</v>
      </c>
      <c r="BW117" s="76">
        <v>0</v>
      </c>
      <c r="BX117" s="76">
        <v>0</v>
      </c>
      <c r="BY117" s="76">
        <v>0</v>
      </c>
      <c r="BZ117" s="76">
        <v>0</v>
      </c>
      <c r="CA117" s="76">
        <v>0</v>
      </c>
      <c r="CB117" s="76">
        <v>0</v>
      </c>
      <c r="CC117" s="76">
        <v>0</v>
      </c>
      <c r="CD117" s="76">
        <v>0</v>
      </c>
      <c r="CE117" s="76">
        <v>0</v>
      </c>
      <c r="CF117" s="76">
        <v>0</v>
      </c>
      <c r="CG117" s="76">
        <v>0</v>
      </c>
      <c r="CH117" s="76">
        <v>0</v>
      </c>
      <c r="CI117" s="76">
        <v>0</v>
      </c>
      <c r="CJ117" s="76">
        <v>0</v>
      </c>
      <c r="CK117" s="76">
        <v>0</v>
      </c>
      <c r="CL117" s="76">
        <v>0</v>
      </c>
      <c r="CM117" s="76">
        <v>0</v>
      </c>
      <c r="CN117" s="76">
        <v>0</v>
      </c>
      <c r="CO117" s="76">
        <v>0</v>
      </c>
      <c r="CP117" s="76">
        <v>0</v>
      </c>
      <c r="CQ117" s="76">
        <v>0</v>
      </c>
      <c r="CR117" s="76">
        <v>0</v>
      </c>
      <c r="CS117" s="76">
        <v>0</v>
      </c>
      <c r="CT117" s="76">
        <v>0</v>
      </c>
      <c r="CU117" s="76">
        <v>0</v>
      </c>
      <c r="CV117" s="76">
        <v>0</v>
      </c>
      <c r="CW117" s="76">
        <v>0</v>
      </c>
      <c r="CX117" s="76">
        <v>0</v>
      </c>
      <c r="CY117" s="76">
        <v>0</v>
      </c>
      <c r="CZ117" s="76">
        <v>0</v>
      </c>
      <c r="DA117" s="76">
        <v>0</v>
      </c>
      <c r="DB117" s="76">
        <v>0</v>
      </c>
      <c r="DC117" s="76">
        <v>0</v>
      </c>
      <c r="DD117" s="76">
        <v>0</v>
      </c>
      <c r="DE117" s="76">
        <v>0</v>
      </c>
      <c r="DF117" s="76">
        <v>0</v>
      </c>
      <c r="DG117" s="76">
        <v>0</v>
      </c>
      <c r="DH117" s="76">
        <v>0</v>
      </c>
      <c r="DI117" s="76">
        <v>0</v>
      </c>
      <c r="DJ117" s="76">
        <v>0</v>
      </c>
      <c r="DK117" s="76">
        <v>0</v>
      </c>
      <c r="DL117" s="76">
        <v>0</v>
      </c>
      <c r="DM117" s="76">
        <v>0</v>
      </c>
      <c r="DN117" s="76">
        <v>0</v>
      </c>
      <c r="DO117" s="76">
        <v>0</v>
      </c>
      <c r="DP117" s="76">
        <v>0</v>
      </c>
      <c r="DQ117" s="76">
        <v>0</v>
      </c>
      <c r="DR117" s="76">
        <v>0</v>
      </c>
      <c r="DS117" s="76">
        <v>0</v>
      </c>
      <c r="DT117" s="76">
        <v>0</v>
      </c>
      <c r="DU117" s="76">
        <v>0</v>
      </c>
      <c r="DV117" s="76">
        <v>0</v>
      </c>
      <c r="DW117" s="76">
        <v>0</v>
      </c>
      <c r="DX117" s="76">
        <v>0</v>
      </c>
      <c r="DY117" s="76">
        <v>0</v>
      </c>
      <c r="DZ117" s="76">
        <v>0</v>
      </c>
      <c r="EA117" s="76">
        <v>0</v>
      </c>
      <c r="EB117" s="76">
        <v>0</v>
      </c>
      <c r="EC117" s="76">
        <v>0</v>
      </c>
      <c r="ED117" s="76">
        <v>0</v>
      </c>
      <c r="EE117" s="76">
        <v>0</v>
      </c>
      <c r="EF117" s="76">
        <v>0</v>
      </c>
      <c r="EG117" s="76">
        <v>0</v>
      </c>
      <c r="EH117" s="76">
        <v>0</v>
      </c>
      <c r="EI117" s="76">
        <v>0</v>
      </c>
      <c r="EJ117" s="76">
        <v>0</v>
      </c>
      <c r="EK117" s="76">
        <v>0</v>
      </c>
      <c r="EL117" s="76">
        <v>0</v>
      </c>
      <c r="EM117" s="76">
        <v>0</v>
      </c>
      <c r="EN117" s="76">
        <v>0</v>
      </c>
      <c r="EO117" s="76">
        <v>0</v>
      </c>
      <c r="EP117" s="76">
        <v>0</v>
      </c>
      <c r="EQ117" s="76">
        <v>0</v>
      </c>
      <c r="ER117" s="76">
        <v>0</v>
      </c>
      <c r="ES117" s="76">
        <v>0</v>
      </c>
      <c r="ET117" s="76">
        <v>0</v>
      </c>
      <c r="EU117" s="77"/>
      <c r="EV117" s="77"/>
      <c r="EW117" s="77"/>
      <c r="EX117" s="77"/>
      <c r="EY117" s="77"/>
      <c r="EZ117" s="77"/>
      <c r="FA117" s="77"/>
      <c r="FB117" s="7">
        <v>0</v>
      </c>
      <c r="FD117" s="5">
        <v>68</v>
      </c>
      <c r="FE117" s="7">
        <v>7.8194555742451488E-2</v>
      </c>
    </row>
    <row r="118" spans="1:161" x14ac:dyDescent="0.25">
      <c r="A118" s="1" t="s">
        <v>96</v>
      </c>
      <c r="B118" s="76">
        <v>0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76">
        <v>0</v>
      </c>
      <c r="P118" s="76">
        <v>0</v>
      </c>
      <c r="Q118" s="76">
        <v>0</v>
      </c>
      <c r="R118" s="76">
        <v>0</v>
      </c>
      <c r="S118" s="76">
        <v>0</v>
      </c>
      <c r="T118" s="76">
        <v>0</v>
      </c>
      <c r="U118" s="76">
        <v>0</v>
      </c>
      <c r="V118" s="76">
        <v>0</v>
      </c>
      <c r="W118" s="76">
        <v>0</v>
      </c>
      <c r="X118" s="76">
        <v>0</v>
      </c>
      <c r="Y118" s="76">
        <v>0</v>
      </c>
      <c r="Z118" s="76">
        <v>0</v>
      </c>
      <c r="AA118" s="76">
        <v>0</v>
      </c>
      <c r="AB118" s="76">
        <v>0</v>
      </c>
      <c r="AC118" s="76">
        <v>0</v>
      </c>
      <c r="AD118" s="76">
        <v>0</v>
      </c>
      <c r="AE118" s="76">
        <v>0</v>
      </c>
      <c r="AF118" s="76">
        <v>0</v>
      </c>
      <c r="AG118" s="76">
        <v>0</v>
      </c>
      <c r="AH118" s="76">
        <v>0</v>
      </c>
      <c r="AI118" s="76">
        <v>0</v>
      </c>
      <c r="AJ118" s="76">
        <v>0</v>
      </c>
      <c r="AK118" s="76">
        <v>0</v>
      </c>
      <c r="AL118" s="76">
        <v>0</v>
      </c>
      <c r="AM118" s="76">
        <v>0</v>
      </c>
      <c r="AN118" s="76">
        <v>0</v>
      </c>
      <c r="AO118" s="76">
        <v>0</v>
      </c>
      <c r="AP118" s="76">
        <v>0</v>
      </c>
      <c r="AQ118" s="76">
        <v>0</v>
      </c>
      <c r="AR118" s="76">
        <v>0</v>
      </c>
      <c r="AS118" s="76">
        <v>1</v>
      </c>
      <c r="AT118" s="76">
        <v>-2</v>
      </c>
      <c r="AU118" s="76">
        <v>1</v>
      </c>
      <c r="AV118" s="76">
        <v>0</v>
      </c>
      <c r="AW118" s="76">
        <v>0</v>
      </c>
      <c r="AX118" s="76">
        <v>0</v>
      </c>
      <c r="AY118" s="76">
        <v>0</v>
      </c>
      <c r="AZ118" s="76">
        <v>0</v>
      </c>
      <c r="BA118" s="76">
        <v>0</v>
      </c>
      <c r="BB118" s="76">
        <v>0</v>
      </c>
      <c r="BC118" s="76">
        <v>0</v>
      </c>
      <c r="BD118" s="76">
        <v>0</v>
      </c>
      <c r="BE118" s="76">
        <v>0</v>
      </c>
      <c r="BF118" s="76">
        <v>0</v>
      </c>
      <c r="BG118" s="76">
        <v>0</v>
      </c>
      <c r="BH118" s="76">
        <v>0</v>
      </c>
      <c r="BI118" s="76">
        <v>0</v>
      </c>
      <c r="BJ118" s="76">
        <v>0</v>
      </c>
      <c r="BK118" s="76">
        <v>0</v>
      </c>
      <c r="BL118" s="76">
        <v>0</v>
      </c>
      <c r="BM118" s="76">
        <v>0</v>
      </c>
      <c r="BN118" s="76">
        <v>0</v>
      </c>
      <c r="BO118" s="76">
        <v>0</v>
      </c>
      <c r="BP118" s="76">
        <v>0</v>
      </c>
      <c r="BQ118" s="76">
        <v>0</v>
      </c>
      <c r="BR118" s="76">
        <v>0</v>
      </c>
      <c r="BS118" s="76">
        <v>0</v>
      </c>
      <c r="BT118" s="76">
        <v>0</v>
      </c>
      <c r="BU118" s="76">
        <v>0</v>
      </c>
      <c r="BV118" s="76">
        <v>0</v>
      </c>
      <c r="BW118" s="76">
        <v>0</v>
      </c>
      <c r="BX118" s="76">
        <v>0</v>
      </c>
      <c r="BY118" s="76">
        <v>0</v>
      </c>
      <c r="BZ118" s="76">
        <v>0</v>
      </c>
      <c r="CA118" s="76">
        <v>0</v>
      </c>
      <c r="CB118" s="76">
        <v>0</v>
      </c>
      <c r="CC118" s="76">
        <v>0</v>
      </c>
      <c r="CD118" s="76">
        <v>0</v>
      </c>
      <c r="CE118" s="76">
        <v>0</v>
      </c>
      <c r="CF118" s="76">
        <v>0</v>
      </c>
      <c r="CG118" s="76">
        <v>0</v>
      </c>
      <c r="CH118" s="76">
        <v>0</v>
      </c>
      <c r="CI118" s="76">
        <v>0</v>
      </c>
      <c r="CJ118" s="76">
        <v>0</v>
      </c>
      <c r="CK118" s="76">
        <v>0</v>
      </c>
      <c r="CL118" s="76">
        <v>0</v>
      </c>
      <c r="CM118" s="76">
        <v>0</v>
      </c>
      <c r="CN118" s="76">
        <v>0</v>
      </c>
      <c r="CO118" s="76">
        <v>0</v>
      </c>
      <c r="CP118" s="76">
        <v>0</v>
      </c>
      <c r="CQ118" s="76">
        <v>0</v>
      </c>
      <c r="CR118" s="76">
        <v>0</v>
      </c>
      <c r="CS118" s="76">
        <v>0</v>
      </c>
      <c r="CT118" s="76">
        <v>0</v>
      </c>
      <c r="CU118" s="76">
        <v>0</v>
      </c>
      <c r="CV118" s="76">
        <v>0</v>
      </c>
      <c r="CW118" s="76">
        <v>0</v>
      </c>
      <c r="CX118" s="76">
        <v>0</v>
      </c>
      <c r="CY118" s="76">
        <v>0</v>
      </c>
      <c r="CZ118" s="76">
        <v>0</v>
      </c>
      <c r="DA118" s="76">
        <v>0</v>
      </c>
      <c r="DB118" s="76">
        <v>0</v>
      </c>
      <c r="DC118" s="76">
        <v>0</v>
      </c>
      <c r="DD118" s="76">
        <v>0</v>
      </c>
      <c r="DE118" s="76">
        <v>0</v>
      </c>
      <c r="DF118" s="76">
        <v>0</v>
      </c>
      <c r="DG118" s="76">
        <v>0</v>
      </c>
      <c r="DH118" s="76">
        <v>0</v>
      </c>
      <c r="DI118" s="76">
        <v>0</v>
      </c>
      <c r="DJ118" s="76">
        <v>0</v>
      </c>
      <c r="DK118" s="76">
        <v>0</v>
      </c>
      <c r="DL118" s="76">
        <v>0</v>
      </c>
      <c r="DM118" s="76">
        <v>0</v>
      </c>
      <c r="DN118" s="76">
        <v>0</v>
      </c>
      <c r="DO118" s="76">
        <v>0</v>
      </c>
      <c r="DP118" s="76">
        <v>0</v>
      </c>
      <c r="DQ118" s="76">
        <v>0</v>
      </c>
      <c r="DR118" s="76">
        <v>0</v>
      </c>
      <c r="DS118" s="76">
        <v>0</v>
      </c>
      <c r="DT118" s="76">
        <v>0</v>
      </c>
      <c r="DU118" s="76">
        <v>0</v>
      </c>
      <c r="DV118" s="76">
        <v>0</v>
      </c>
      <c r="DW118" s="76">
        <v>0</v>
      </c>
      <c r="DX118" s="76">
        <v>0</v>
      </c>
      <c r="DY118" s="76">
        <v>0</v>
      </c>
      <c r="DZ118" s="76">
        <v>0</v>
      </c>
      <c r="EA118" s="76">
        <v>0</v>
      </c>
      <c r="EB118" s="76">
        <v>0</v>
      </c>
      <c r="EC118" s="76">
        <v>0</v>
      </c>
      <c r="ED118" s="76">
        <v>0</v>
      </c>
      <c r="EE118" s="76">
        <v>0</v>
      </c>
      <c r="EF118" s="76">
        <v>0</v>
      </c>
      <c r="EG118" s="76">
        <v>0</v>
      </c>
      <c r="EH118" s="76">
        <v>0</v>
      </c>
      <c r="EI118" s="76">
        <v>0</v>
      </c>
      <c r="EJ118" s="76">
        <v>0</v>
      </c>
      <c r="EK118" s="76">
        <v>0</v>
      </c>
      <c r="EL118" s="76">
        <v>0</v>
      </c>
      <c r="EM118" s="76">
        <v>0</v>
      </c>
      <c r="EN118" s="76">
        <v>0</v>
      </c>
      <c r="EO118" s="76">
        <v>0</v>
      </c>
      <c r="EP118" s="76">
        <v>0</v>
      </c>
      <c r="EQ118" s="76">
        <v>0</v>
      </c>
      <c r="ER118" s="76">
        <v>0</v>
      </c>
      <c r="ES118" s="76">
        <v>0</v>
      </c>
      <c r="ET118" s="76">
        <v>0</v>
      </c>
      <c r="EU118" s="77"/>
      <c r="EV118" s="77"/>
      <c r="EW118" s="77"/>
      <c r="EX118" s="77"/>
      <c r="EY118" s="77"/>
      <c r="EZ118" s="77"/>
      <c r="FA118" s="77"/>
      <c r="FB118" s="7">
        <v>0</v>
      </c>
      <c r="FD118" s="5">
        <v>69</v>
      </c>
      <c r="FE118" s="7">
        <v>5.1209304430502269E-17</v>
      </c>
    </row>
    <row r="119" spans="1:161" x14ac:dyDescent="0.25">
      <c r="A119" s="1" t="s">
        <v>97</v>
      </c>
      <c r="B119" s="76">
        <v>0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R119" s="76">
        <v>0</v>
      </c>
      <c r="S119" s="76">
        <v>0</v>
      </c>
      <c r="T119" s="76">
        <v>0</v>
      </c>
      <c r="U119" s="76">
        <v>0</v>
      </c>
      <c r="V119" s="76">
        <v>0</v>
      </c>
      <c r="W119" s="76">
        <v>0</v>
      </c>
      <c r="X119" s="76">
        <v>0</v>
      </c>
      <c r="Y119" s="76">
        <v>0</v>
      </c>
      <c r="Z119" s="76">
        <v>0</v>
      </c>
      <c r="AA119" s="76">
        <v>0</v>
      </c>
      <c r="AB119" s="76">
        <v>0</v>
      </c>
      <c r="AC119" s="76">
        <v>0</v>
      </c>
      <c r="AD119" s="76">
        <v>0</v>
      </c>
      <c r="AE119" s="76">
        <v>0</v>
      </c>
      <c r="AF119" s="76">
        <v>0</v>
      </c>
      <c r="AG119" s="76">
        <v>0</v>
      </c>
      <c r="AH119" s="76">
        <v>0</v>
      </c>
      <c r="AI119" s="76">
        <v>0</v>
      </c>
      <c r="AJ119" s="76">
        <v>0</v>
      </c>
      <c r="AK119" s="76">
        <v>0</v>
      </c>
      <c r="AL119" s="76">
        <v>0</v>
      </c>
      <c r="AM119" s="76">
        <v>0</v>
      </c>
      <c r="AN119" s="76">
        <v>0</v>
      </c>
      <c r="AO119" s="76">
        <v>0</v>
      </c>
      <c r="AP119" s="76">
        <v>0</v>
      </c>
      <c r="AQ119" s="76">
        <v>0</v>
      </c>
      <c r="AR119" s="76">
        <v>0</v>
      </c>
      <c r="AS119" s="76">
        <v>0</v>
      </c>
      <c r="AT119" s="76">
        <v>0</v>
      </c>
      <c r="AU119" s="76">
        <v>0</v>
      </c>
      <c r="AV119" s="76">
        <v>0</v>
      </c>
      <c r="AW119" s="76">
        <v>0</v>
      </c>
      <c r="AX119" s="76">
        <v>0</v>
      </c>
      <c r="AY119" s="76">
        <v>0</v>
      </c>
      <c r="AZ119" s="76">
        <v>0</v>
      </c>
      <c r="BA119" s="76">
        <v>0</v>
      </c>
      <c r="BB119" s="76">
        <v>0</v>
      </c>
      <c r="BC119" s="76">
        <v>0</v>
      </c>
      <c r="BD119" s="76">
        <v>0</v>
      </c>
      <c r="BE119" s="76">
        <v>0</v>
      </c>
      <c r="BF119" s="76">
        <v>0</v>
      </c>
      <c r="BG119" s="76">
        <v>1</v>
      </c>
      <c r="BH119" s="76">
        <v>0</v>
      </c>
      <c r="BI119" s="76">
        <v>0</v>
      </c>
      <c r="BJ119" s="76">
        <v>0</v>
      </c>
      <c r="BK119" s="76">
        <v>0</v>
      </c>
      <c r="BL119" s="76">
        <v>0</v>
      </c>
      <c r="BM119" s="76">
        <v>0</v>
      </c>
      <c r="BN119" s="76">
        <v>0</v>
      </c>
      <c r="BO119" s="76">
        <v>0</v>
      </c>
      <c r="BP119" s="76">
        <v>0</v>
      </c>
      <c r="BQ119" s="76">
        <v>0</v>
      </c>
      <c r="BR119" s="76">
        <v>0</v>
      </c>
      <c r="BS119" s="76">
        <v>0</v>
      </c>
      <c r="BT119" s="76">
        <v>0</v>
      </c>
      <c r="BU119" s="76">
        <v>0</v>
      </c>
      <c r="BV119" s="76">
        <v>0</v>
      </c>
      <c r="BW119" s="76">
        <v>0</v>
      </c>
      <c r="BX119" s="76">
        <v>0</v>
      </c>
      <c r="BY119" s="76">
        <v>0</v>
      </c>
      <c r="BZ119" s="76">
        <v>0</v>
      </c>
      <c r="CA119" s="76">
        <v>0</v>
      </c>
      <c r="CB119" s="76">
        <v>0</v>
      </c>
      <c r="CC119" s="76">
        <v>0</v>
      </c>
      <c r="CD119" s="76">
        <v>0</v>
      </c>
      <c r="CE119" s="76">
        <v>0</v>
      </c>
      <c r="CF119" s="76">
        <v>0</v>
      </c>
      <c r="CG119" s="76">
        <v>0</v>
      </c>
      <c r="CH119" s="76">
        <v>0</v>
      </c>
      <c r="CI119" s="76">
        <v>0</v>
      </c>
      <c r="CJ119" s="76">
        <v>0</v>
      </c>
      <c r="CK119" s="76">
        <v>0</v>
      </c>
      <c r="CL119" s="76">
        <v>0</v>
      </c>
      <c r="CM119" s="76">
        <v>0</v>
      </c>
      <c r="CN119" s="76">
        <v>0</v>
      </c>
      <c r="CO119" s="76">
        <v>0</v>
      </c>
      <c r="CP119" s="76">
        <v>0</v>
      </c>
      <c r="CQ119" s="76">
        <v>0</v>
      </c>
      <c r="CR119" s="76">
        <v>0</v>
      </c>
      <c r="CS119" s="76">
        <v>0</v>
      </c>
      <c r="CT119" s="76">
        <v>0</v>
      </c>
      <c r="CU119" s="76">
        <v>0</v>
      </c>
      <c r="CV119" s="76">
        <v>0</v>
      </c>
      <c r="CW119" s="76">
        <v>0</v>
      </c>
      <c r="CX119" s="76">
        <v>0</v>
      </c>
      <c r="CY119" s="76">
        <v>0</v>
      </c>
      <c r="CZ119" s="76">
        <v>0</v>
      </c>
      <c r="DA119" s="76">
        <v>0</v>
      </c>
      <c r="DB119" s="76">
        <v>0</v>
      </c>
      <c r="DC119" s="76">
        <v>0</v>
      </c>
      <c r="DD119" s="76">
        <v>0</v>
      </c>
      <c r="DE119" s="76">
        <v>0</v>
      </c>
      <c r="DF119" s="76">
        <v>0</v>
      </c>
      <c r="DG119" s="76">
        <v>0</v>
      </c>
      <c r="DH119" s="76">
        <v>0</v>
      </c>
      <c r="DI119" s="76">
        <v>0</v>
      </c>
      <c r="DJ119" s="76">
        <v>0</v>
      </c>
      <c r="DK119" s="76">
        <v>0</v>
      </c>
      <c r="DL119" s="76">
        <v>0</v>
      </c>
      <c r="DM119" s="76">
        <v>0</v>
      </c>
      <c r="DN119" s="76">
        <v>0</v>
      </c>
      <c r="DO119" s="76">
        <v>0</v>
      </c>
      <c r="DP119" s="76">
        <v>0</v>
      </c>
      <c r="DQ119" s="76">
        <v>0</v>
      </c>
      <c r="DR119" s="76">
        <v>0</v>
      </c>
      <c r="DS119" s="76">
        <v>0</v>
      </c>
      <c r="DT119" s="76">
        <v>0</v>
      </c>
      <c r="DU119" s="76">
        <v>0</v>
      </c>
      <c r="DV119" s="76">
        <v>0</v>
      </c>
      <c r="DW119" s="76">
        <v>0</v>
      </c>
      <c r="DX119" s="76">
        <v>0</v>
      </c>
      <c r="DY119" s="76">
        <v>0</v>
      </c>
      <c r="DZ119" s="76">
        <v>0</v>
      </c>
      <c r="EA119" s="76">
        <v>0</v>
      </c>
      <c r="EB119" s="76">
        <v>0</v>
      </c>
      <c r="EC119" s="76">
        <v>0</v>
      </c>
      <c r="ED119" s="76">
        <v>0</v>
      </c>
      <c r="EE119" s="76">
        <v>0</v>
      </c>
      <c r="EF119" s="76">
        <v>0</v>
      </c>
      <c r="EG119" s="76">
        <v>0</v>
      </c>
      <c r="EH119" s="76">
        <v>0</v>
      </c>
      <c r="EI119" s="76">
        <v>0</v>
      </c>
      <c r="EJ119" s="76">
        <v>0</v>
      </c>
      <c r="EK119" s="76">
        <v>0</v>
      </c>
      <c r="EL119" s="76">
        <v>0</v>
      </c>
      <c r="EM119" s="76">
        <v>0</v>
      </c>
      <c r="EN119" s="76">
        <v>0</v>
      </c>
      <c r="EO119" s="76">
        <v>0</v>
      </c>
      <c r="EP119" s="76">
        <v>0</v>
      </c>
      <c r="EQ119" s="76">
        <v>0</v>
      </c>
      <c r="ER119" s="76">
        <v>0</v>
      </c>
      <c r="ES119" s="76">
        <v>0</v>
      </c>
      <c r="ET119" s="76">
        <v>0</v>
      </c>
      <c r="EU119" s="77"/>
      <c r="EV119" s="77"/>
      <c r="EW119" s="77"/>
      <c r="EX119" s="77"/>
      <c r="EY119" s="77"/>
      <c r="EZ119" s="77"/>
      <c r="FA119" s="77"/>
      <c r="FB119" s="7">
        <v>0</v>
      </c>
      <c r="FD119" s="5" t="str">
        <v>69a</v>
      </c>
      <c r="FE119" s="7">
        <v>-7.8194555742451322E-2</v>
      </c>
    </row>
    <row r="120" spans="1:161" x14ac:dyDescent="0.25">
      <c r="A120" s="1" t="s">
        <v>98</v>
      </c>
      <c r="B120" s="76">
        <v>0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6">
        <v>0</v>
      </c>
      <c r="Q120" s="76">
        <v>0</v>
      </c>
      <c r="R120" s="76">
        <v>0</v>
      </c>
      <c r="S120" s="76">
        <v>0</v>
      </c>
      <c r="T120" s="76">
        <v>0</v>
      </c>
      <c r="U120" s="76">
        <v>0</v>
      </c>
      <c r="V120" s="76">
        <v>0</v>
      </c>
      <c r="W120" s="76">
        <v>0</v>
      </c>
      <c r="X120" s="76">
        <v>0</v>
      </c>
      <c r="Y120" s="76">
        <v>0</v>
      </c>
      <c r="Z120" s="76">
        <v>0</v>
      </c>
      <c r="AA120" s="76">
        <v>0</v>
      </c>
      <c r="AB120" s="76">
        <v>0</v>
      </c>
      <c r="AC120" s="76">
        <v>0</v>
      </c>
      <c r="AD120" s="76">
        <v>0</v>
      </c>
      <c r="AE120" s="76">
        <v>0</v>
      </c>
      <c r="AF120" s="76">
        <v>0</v>
      </c>
      <c r="AG120" s="76">
        <v>0</v>
      </c>
      <c r="AH120" s="76">
        <v>0</v>
      </c>
      <c r="AI120" s="76">
        <v>0</v>
      </c>
      <c r="AJ120" s="76">
        <v>0</v>
      </c>
      <c r="AK120" s="76">
        <v>0</v>
      </c>
      <c r="AL120" s="76">
        <v>0</v>
      </c>
      <c r="AM120" s="76">
        <v>0</v>
      </c>
      <c r="AN120" s="76">
        <v>0</v>
      </c>
      <c r="AO120" s="76">
        <v>0</v>
      </c>
      <c r="AP120" s="76">
        <v>0</v>
      </c>
      <c r="AQ120" s="76">
        <v>0</v>
      </c>
      <c r="AR120" s="76">
        <v>0</v>
      </c>
      <c r="AS120" s="76">
        <v>0</v>
      </c>
      <c r="AT120" s="76">
        <v>0</v>
      </c>
      <c r="AU120" s="76">
        <v>0</v>
      </c>
      <c r="AV120" s="76">
        <v>0</v>
      </c>
      <c r="AW120" s="76">
        <v>0</v>
      </c>
      <c r="AX120" s="76">
        <v>0</v>
      </c>
      <c r="AY120" s="76">
        <v>0</v>
      </c>
      <c r="AZ120" s="76">
        <v>0</v>
      </c>
      <c r="BA120" s="76">
        <v>0</v>
      </c>
      <c r="BB120" s="76">
        <v>0</v>
      </c>
      <c r="BC120" s="76">
        <v>0</v>
      </c>
      <c r="BD120" s="76">
        <v>0</v>
      </c>
      <c r="BE120" s="76">
        <v>1</v>
      </c>
      <c r="BF120" s="76">
        <v>-16</v>
      </c>
      <c r="BG120" s="76">
        <v>30</v>
      </c>
      <c r="BH120" s="76">
        <v>-16</v>
      </c>
      <c r="BI120" s="76">
        <v>1</v>
      </c>
      <c r="BJ120" s="76">
        <v>0</v>
      </c>
      <c r="BK120" s="76">
        <v>0</v>
      </c>
      <c r="BL120" s="76">
        <v>0</v>
      </c>
      <c r="BM120" s="76">
        <v>0</v>
      </c>
      <c r="BN120" s="76">
        <v>0</v>
      </c>
      <c r="BO120" s="76">
        <v>0</v>
      </c>
      <c r="BP120" s="76">
        <v>0</v>
      </c>
      <c r="BQ120" s="76">
        <v>0</v>
      </c>
      <c r="BR120" s="76">
        <v>0</v>
      </c>
      <c r="BS120" s="76">
        <v>0</v>
      </c>
      <c r="BT120" s="76">
        <v>0</v>
      </c>
      <c r="BU120" s="76">
        <v>0</v>
      </c>
      <c r="BV120" s="76">
        <v>0</v>
      </c>
      <c r="BW120" s="76">
        <v>0</v>
      </c>
      <c r="BX120" s="76">
        <v>0</v>
      </c>
      <c r="BY120" s="76">
        <v>0</v>
      </c>
      <c r="BZ120" s="76">
        <v>0</v>
      </c>
      <c r="CA120" s="76">
        <v>0</v>
      </c>
      <c r="CB120" s="76">
        <v>0</v>
      </c>
      <c r="CC120" s="76">
        <v>0</v>
      </c>
      <c r="CD120" s="76">
        <v>0</v>
      </c>
      <c r="CE120" s="76">
        <v>0</v>
      </c>
      <c r="CF120" s="76">
        <v>0</v>
      </c>
      <c r="CG120" s="76">
        <v>0</v>
      </c>
      <c r="CH120" s="76">
        <v>0</v>
      </c>
      <c r="CI120" s="76">
        <v>0</v>
      </c>
      <c r="CJ120" s="76">
        <v>0</v>
      </c>
      <c r="CK120" s="76">
        <v>0</v>
      </c>
      <c r="CL120" s="76">
        <v>0</v>
      </c>
      <c r="CM120" s="76">
        <v>0</v>
      </c>
      <c r="CN120" s="76">
        <v>0</v>
      </c>
      <c r="CO120" s="76">
        <v>0</v>
      </c>
      <c r="CP120" s="76">
        <v>0</v>
      </c>
      <c r="CQ120" s="76">
        <v>0</v>
      </c>
      <c r="CR120" s="76">
        <v>0</v>
      </c>
      <c r="CS120" s="76">
        <v>0</v>
      </c>
      <c r="CT120" s="76">
        <v>0</v>
      </c>
      <c r="CU120" s="76">
        <v>0</v>
      </c>
      <c r="CV120" s="76">
        <v>0</v>
      </c>
      <c r="CW120" s="76">
        <v>0</v>
      </c>
      <c r="CX120" s="76">
        <v>0</v>
      </c>
      <c r="CY120" s="76">
        <v>0</v>
      </c>
      <c r="CZ120" s="76">
        <v>0</v>
      </c>
      <c r="DA120" s="76">
        <v>0</v>
      </c>
      <c r="DB120" s="76">
        <v>0</v>
      </c>
      <c r="DC120" s="76">
        <v>0</v>
      </c>
      <c r="DD120" s="76">
        <v>0</v>
      </c>
      <c r="DE120" s="76">
        <v>0</v>
      </c>
      <c r="DF120" s="76">
        <v>0</v>
      </c>
      <c r="DG120" s="76">
        <v>0</v>
      </c>
      <c r="DH120" s="76">
        <v>0</v>
      </c>
      <c r="DI120" s="76">
        <v>0</v>
      </c>
      <c r="DJ120" s="76">
        <v>0</v>
      </c>
      <c r="DK120" s="76">
        <v>0</v>
      </c>
      <c r="DL120" s="76">
        <v>0</v>
      </c>
      <c r="DM120" s="76">
        <v>0</v>
      </c>
      <c r="DN120" s="76">
        <v>0</v>
      </c>
      <c r="DO120" s="76">
        <v>0</v>
      </c>
      <c r="DP120" s="76">
        <v>0</v>
      </c>
      <c r="DQ120" s="76">
        <v>0</v>
      </c>
      <c r="DR120" s="76">
        <v>0</v>
      </c>
      <c r="DS120" s="76">
        <v>0</v>
      </c>
      <c r="DT120" s="76">
        <v>0</v>
      </c>
      <c r="DU120" s="76">
        <v>0</v>
      </c>
      <c r="DV120" s="76">
        <v>0</v>
      </c>
      <c r="DW120" s="76">
        <v>0</v>
      </c>
      <c r="DX120" s="76">
        <v>0</v>
      </c>
      <c r="DY120" s="76">
        <v>0</v>
      </c>
      <c r="DZ120" s="76">
        <v>0</v>
      </c>
      <c r="EA120" s="76">
        <v>0</v>
      </c>
      <c r="EB120" s="76">
        <v>0</v>
      </c>
      <c r="EC120" s="76">
        <v>0</v>
      </c>
      <c r="ED120" s="76">
        <v>0</v>
      </c>
      <c r="EE120" s="76">
        <v>0</v>
      </c>
      <c r="EF120" s="76">
        <v>0</v>
      </c>
      <c r="EG120" s="76">
        <v>0</v>
      </c>
      <c r="EH120" s="76">
        <v>0</v>
      </c>
      <c r="EI120" s="76">
        <v>0</v>
      </c>
      <c r="EJ120" s="76">
        <v>0</v>
      </c>
      <c r="EK120" s="76">
        <v>0</v>
      </c>
      <c r="EL120" s="76">
        <v>0</v>
      </c>
      <c r="EM120" s="76">
        <v>0</v>
      </c>
      <c r="EN120" s="76">
        <v>0</v>
      </c>
      <c r="EO120" s="76">
        <v>0</v>
      </c>
      <c r="EP120" s="76">
        <v>0</v>
      </c>
      <c r="EQ120" s="76">
        <v>0</v>
      </c>
      <c r="ER120" s="76">
        <v>0</v>
      </c>
      <c r="ES120" s="76">
        <v>0</v>
      </c>
      <c r="ET120" s="76">
        <v>0</v>
      </c>
      <c r="EU120" s="77"/>
      <c r="EV120" s="77"/>
      <c r="EW120" s="77"/>
      <c r="EX120" s="77"/>
      <c r="EY120" s="77"/>
      <c r="EZ120" s="77"/>
      <c r="FA120" s="77"/>
      <c r="FB120" s="7">
        <v>0</v>
      </c>
      <c r="FD120" s="5" t="str">
        <v>69b</v>
      </c>
      <c r="FE120" s="7">
        <v>-0.14415659994877006</v>
      </c>
    </row>
    <row r="121" spans="1:161" x14ac:dyDescent="0.25">
      <c r="A121" s="1" t="s">
        <v>99</v>
      </c>
      <c r="B121" s="76">
        <v>0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  <c r="K121" s="76">
        <v>0</v>
      </c>
      <c r="L121" s="76">
        <v>0</v>
      </c>
      <c r="M121" s="76">
        <v>0</v>
      </c>
      <c r="N121" s="76">
        <v>0</v>
      </c>
      <c r="O121" s="76">
        <v>0</v>
      </c>
      <c r="P121" s="76">
        <v>0</v>
      </c>
      <c r="Q121" s="76">
        <v>0</v>
      </c>
      <c r="R121" s="76">
        <v>0</v>
      </c>
      <c r="S121" s="76">
        <v>0</v>
      </c>
      <c r="T121" s="76">
        <v>0</v>
      </c>
      <c r="U121" s="76">
        <v>0</v>
      </c>
      <c r="V121" s="76">
        <v>0</v>
      </c>
      <c r="W121" s="76">
        <v>0</v>
      </c>
      <c r="X121" s="76">
        <v>0</v>
      </c>
      <c r="Y121" s="76">
        <v>0</v>
      </c>
      <c r="Z121" s="76">
        <v>0</v>
      </c>
      <c r="AA121" s="76">
        <v>0</v>
      </c>
      <c r="AB121" s="76">
        <v>0</v>
      </c>
      <c r="AC121" s="76">
        <v>0</v>
      </c>
      <c r="AD121" s="76">
        <v>0</v>
      </c>
      <c r="AE121" s="76">
        <v>0</v>
      </c>
      <c r="AF121" s="76">
        <v>0</v>
      </c>
      <c r="AG121" s="76">
        <v>0</v>
      </c>
      <c r="AH121" s="76">
        <v>0</v>
      </c>
      <c r="AI121" s="76">
        <v>0</v>
      </c>
      <c r="AJ121" s="76">
        <v>0</v>
      </c>
      <c r="AK121" s="76">
        <v>0</v>
      </c>
      <c r="AL121" s="76">
        <v>0</v>
      </c>
      <c r="AM121" s="76">
        <v>0</v>
      </c>
      <c r="AN121" s="76">
        <v>0</v>
      </c>
      <c r="AO121" s="76">
        <v>0</v>
      </c>
      <c r="AP121" s="76">
        <v>0</v>
      </c>
      <c r="AQ121" s="76">
        <v>0</v>
      </c>
      <c r="AR121" s="76">
        <v>0</v>
      </c>
      <c r="AS121" s="76">
        <v>0</v>
      </c>
      <c r="AT121" s="76">
        <v>0</v>
      </c>
      <c r="AU121" s="76">
        <v>0</v>
      </c>
      <c r="AV121" s="76">
        <v>0</v>
      </c>
      <c r="AW121" s="76">
        <v>0</v>
      </c>
      <c r="AX121" s="76">
        <v>0</v>
      </c>
      <c r="AY121" s="76">
        <v>0</v>
      </c>
      <c r="AZ121" s="76">
        <v>0</v>
      </c>
      <c r="BA121" s="76">
        <v>0</v>
      </c>
      <c r="BB121" s="76">
        <v>0</v>
      </c>
      <c r="BC121" s="76">
        <v>0</v>
      </c>
      <c r="BD121" s="76">
        <v>0</v>
      </c>
      <c r="BE121" s="76">
        <v>0</v>
      </c>
      <c r="BF121" s="76">
        <v>0</v>
      </c>
      <c r="BG121" s="76">
        <v>0</v>
      </c>
      <c r="BH121" s="76">
        <v>0</v>
      </c>
      <c r="BI121" s="76">
        <v>0</v>
      </c>
      <c r="BJ121" s="76">
        <v>0</v>
      </c>
      <c r="BK121" s="76">
        <v>0</v>
      </c>
      <c r="BL121" s="76">
        <v>0</v>
      </c>
      <c r="BM121" s="76">
        <v>0</v>
      </c>
      <c r="BN121" s="76">
        <v>0</v>
      </c>
      <c r="BO121" s="76">
        <v>0</v>
      </c>
      <c r="BP121" s="76">
        <v>0</v>
      </c>
      <c r="BQ121" s="76">
        <v>0</v>
      </c>
      <c r="BR121" s="76">
        <v>0</v>
      </c>
      <c r="BS121" s="76">
        <v>0</v>
      </c>
      <c r="BT121" s="76">
        <v>1</v>
      </c>
      <c r="BU121" s="76">
        <v>0</v>
      </c>
      <c r="BV121" s="76">
        <v>0</v>
      </c>
      <c r="BW121" s="76">
        <v>0</v>
      </c>
      <c r="BX121" s="76">
        <v>0</v>
      </c>
      <c r="BY121" s="76">
        <v>0</v>
      </c>
      <c r="BZ121" s="76">
        <v>0</v>
      </c>
      <c r="CA121" s="76">
        <v>0</v>
      </c>
      <c r="CB121" s="76">
        <v>0</v>
      </c>
      <c r="CC121" s="76">
        <v>0</v>
      </c>
      <c r="CD121" s="76">
        <v>0</v>
      </c>
      <c r="CE121" s="76">
        <v>0</v>
      </c>
      <c r="CF121" s="76">
        <v>0</v>
      </c>
      <c r="CG121" s="76">
        <v>0</v>
      </c>
      <c r="CH121" s="76">
        <v>0</v>
      </c>
      <c r="CI121" s="76">
        <v>0</v>
      </c>
      <c r="CJ121" s="76">
        <v>0</v>
      </c>
      <c r="CK121" s="76">
        <v>0</v>
      </c>
      <c r="CL121" s="76">
        <v>0</v>
      </c>
      <c r="CM121" s="76">
        <v>0</v>
      </c>
      <c r="CN121" s="76">
        <v>0</v>
      </c>
      <c r="CO121" s="76">
        <v>0</v>
      </c>
      <c r="CP121" s="76">
        <v>0</v>
      </c>
      <c r="CQ121" s="76">
        <v>0</v>
      </c>
      <c r="CR121" s="76">
        <v>0</v>
      </c>
      <c r="CS121" s="76">
        <v>0</v>
      </c>
      <c r="CT121" s="76">
        <v>0</v>
      </c>
      <c r="CU121" s="76">
        <v>0</v>
      </c>
      <c r="CV121" s="76">
        <v>0</v>
      </c>
      <c r="CW121" s="76">
        <v>0</v>
      </c>
      <c r="CX121" s="76">
        <v>0</v>
      </c>
      <c r="CY121" s="76">
        <v>0</v>
      </c>
      <c r="CZ121" s="76">
        <v>0</v>
      </c>
      <c r="DA121" s="76">
        <v>0</v>
      </c>
      <c r="DB121" s="76">
        <v>0</v>
      </c>
      <c r="DC121" s="76">
        <v>0</v>
      </c>
      <c r="DD121" s="76">
        <v>0</v>
      </c>
      <c r="DE121" s="76">
        <v>0</v>
      </c>
      <c r="DF121" s="76">
        <v>0</v>
      </c>
      <c r="DG121" s="76">
        <v>0</v>
      </c>
      <c r="DH121" s="76">
        <v>0</v>
      </c>
      <c r="DI121" s="76">
        <v>0</v>
      </c>
      <c r="DJ121" s="76">
        <v>0</v>
      </c>
      <c r="DK121" s="76">
        <v>0</v>
      </c>
      <c r="DL121" s="76">
        <v>0</v>
      </c>
      <c r="DM121" s="76">
        <v>0</v>
      </c>
      <c r="DN121" s="76">
        <v>0</v>
      </c>
      <c r="DO121" s="76">
        <v>0</v>
      </c>
      <c r="DP121" s="76">
        <v>0</v>
      </c>
      <c r="DQ121" s="76">
        <v>0</v>
      </c>
      <c r="DR121" s="76">
        <v>0</v>
      </c>
      <c r="DS121" s="76">
        <v>0</v>
      </c>
      <c r="DT121" s="76">
        <v>0</v>
      </c>
      <c r="DU121" s="76">
        <v>0</v>
      </c>
      <c r="DV121" s="76">
        <v>0</v>
      </c>
      <c r="DW121" s="76">
        <v>0</v>
      </c>
      <c r="DX121" s="76">
        <v>0</v>
      </c>
      <c r="DY121" s="76">
        <v>0</v>
      </c>
      <c r="DZ121" s="76">
        <v>0</v>
      </c>
      <c r="EA121" s="76">
        <v>0</v>
      </c>
      <c r="EB121" s="76">
        <v>0</v>
      </c>
      <c r="EC121" s="76">
        <v>0</v>
      </c>
      <c r="ED121" s="76">
        <v>0</v>
      </c>
      <c r="EE121" s="76">
        <v>0</v>
      </c>
      <c r="EF121" s="76">
        <v>0</v>
      </c>
      <c r="EG121" s="76">
        <v>0</v>
      </c>
      <c r="EH121" s="76">
        <v>0</v>
      </c>
      <c r="EI121" s="76">
        <v>0</v>
      </c>
      <c r="EJ121" s="76">
        <v>0</v>
      </c>
      <c r="EK121" s="76">
        <v>0</v>
      </c>
      <c r="EL121" s="76">
        <v>0</v>
      </c>
      <c r="EM121" s="76">
        <v>0</v>
      </c>
      <c r="EN121" s="76">
        <v>0</v>
      </c>
      <c r="EO121" s="76">
        <v>0</v>
      </c>
      <c r="EP121" s="76">
        <v>0</v>
      </c>
      <c r="EQ121" s="76">
        <v>0</v>
      </c>
      <c r="ER121" s="76">
        <v>0</v>
      </c>
      <c r="ES121" s="76">
        <v>0</v>
      </c>
      <c r="ET121" s="76">
        <v>0</v>
      </c>
      <c r="EU121" s="77"/>
      <c r="EV121" s="77"/>
      <c r="EW121" s="77"/>
      <c r="EX121" s="77"/>
      <c r="EY121" s="77"/>
      <c r="EZ121" s="77"/>
      <c r="FA121" s="77"/>
      <c r="FB121" s="7">
        <v>0</v>
      </c>
      <c r="FD121" s="5" t="str">
        <v>71b</v>
      </c>
      <c r="FE121" s="7">
        <v>-8.1061139487464226E-2</v>
      </c>
    </row>
    <row r="122" spans="1:161" x14ac:dyDescent="0.25">
      <c r="A122" s="1" t="s">
        <v>100</v>
      </c>
      <c r="B122" s="76">
        <v>0</v>
      </c>
      <c r="C122" s="76">
        <v>0</v>
      </c>
      <c r="D122" s="76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76">
        <v>0</v>
      </c>
      <c r="M122" s="76">
        <v>0</v>
      </c>
      <c r="N122" s="76">
        <v>0</v>
      </c>
      <c r="O122" s="76">
        <v>0</v>
      </c>
      <c r="P122" s="76">
        <v>0</v>
      </c>
      <c r="Q122" s="76">
        <v>0</v>
      </c>
      <c r="R122" s="76">
        <v>0</v>
      </c>
      <c r="S122" s="76">
        <v>0</v>
      </c>
      <c r="T122" s="76">
        <v>0</v>
      </c>
      <c r="U122" s="76">
        <v>0</v>
      </c>
      <c r="V122" s="76">
        <v>0</v>
      </c>
      <c r="W122" s="76">
        <v>0</v>
      </c>
      <c r="X122" s="76">
        <v>0</v>
      </c>
      <c r="Y122" s="76">
        <v>0</v>
      </c>
      <c r="Z122" s="76">
        <v>0</v>
      </c>
      <c r="AA122" s="76">
        <v>0</v>
      </c>
      <c r="AB122" s="76">
        <v>0</v>
      </c>
      <c r="AC122" s="76">
        <v>0</v>
      </c>
      <c r="AD122" s="76">
        <v>0</v>
      </c>
      <c r="AE122" s="76">
        <v>0</v>
      </c>
      <c r="AF122" s="76">
        <v>0</v>
      </c>
      <c r="AG122" s="76">
        <v>0</v>
      </c>
      <c r="AH122" s="76">
        <v>0</v>
      </c>
      <c r="AI122" s="76">
        <v>0</v>
      </c>
      <c r="AJ122" s="76">
        <v>0</v>
      </c>
      <c r="AK122" s="76">
        <v>0</v>
      </c>
      <c r="AL122" s="76">
        <v>0</v>
      </c>
      <c r="AM122" s="76">
        <v>0</v>
      </c>
      <c r="AN122" s="76">
        <v>0</v>
      </c>
      <c r="AO122" s="76">
        <v>0</v>
      </c>
      <c r="AP122" s="76">
        <v>0</v>
      </c>
      <c r="AQ122" s="76">
        <v>0</v>
      </c>
      <c r="AR122" s="76">
        <v>0</v>
      </c>
      <c r="AS122" s="76">
        <v>0</v>
      </c>
      <c r="AT122" s="76">
        <v>0</v>
      </c>
      <c r="AU122" s="76">
        <v>0</v>
      </c>
      <c r="AV122" s="76">
        <v>0</v>
      </c>
      <c r="AW122" s="76">
        <v>0</v>
      </c>
      <c r="AX122" s="76">
        <v>0</v>
      </c>
      <c r="AY122" s="76">
        <v>0</v>
      </c>
      <c r="AZ122" s="76">
        <v>0</v>
      </c>
      <c r="BA122" s="76">
        <v>0</v>
      </c>
      <c r="BB122" s="76">
        <v>0</v>
      </c>
      <c r="BC122" s="76">
        <v>0</v>
      </c>
      <c r="BD122" s="76">
        <v>0</v>
      </c>
      <c r="BE122" s="76">
        <v>0</v>
      </c>
      <c r="BF122" s="76">
        <v>0</v>
      </c>
      <c r="BG122" s="76">
        <v>0</v>
      </c>
      <c r="BH122" s="76">
        <v>0</v>
      </c>
      <c r="BI122" s="76">
        <v>0</v>
      </c>
      <c r="BJ122" s="76">
        <v>0</v>
      </c>
      <c r="BK122" s="76">
        <v>0</v>
      </c>
      <c r="BL122" s="76">
        <v>0</v>
      </c>
      <c r="BM122" s="76">
        <v>0</v>
      </c>
      <c r="BN122" s="76">
        <v>0</v>
      </c>
      <c r="BO122" s="76">
        <v>0</v>
      </c>
      <c r="BP122" s="76">
        <v>0</v>
      </c>
      <c r="BQ122" s="76">
        <v>0</v>
      </c>
      <c r="BR122" s="76">
        <v>1</v>
      </c>
      <c r="BS122" s="76">
        <v>-16</v>
      </c>
      <c r="BT122" s="76">
        <v>30</v>
      </c>
      <c r="BU122" s="76">
        <v>-16</v>
      </c>
      <c r="BV122" s="76">
        <v>1</v>
      </c>
      <c r="BW122" s="76">
        <v>0</v>
      </c>
      <c r="BX122" s="76">
        <v>0</v>
      </c>
      <c r="BY122" s="76">
        <v>0</v>
      </c>
      <c r="BZ122" s="76">
        <v>0</v>
      </c>
      <c r="CA122" s="76">
        <v>0</v>
      </c>
      <c r="CB122" s="76">
        <v>0</v>
      </c>
      <c r="CC122" s="76">
        <v>0</v>
      </c>
      <c r="CD122" s="76">
        <v>0</v>
      </c>
      <c r="CE122" s="76">
        <v>0</v>
      </c>
      <c r="CF122" s="76">
        <v>0</v>
      </c>
      <c r="CG122" s="76">
        <v>0</v>
      </c>
      <c r="CH122" s="76">
        <v>0</v>
      </c>
      <c r="CI122" s="76">
        <v>0</v>
      </c>
      <c r="CJ122" s="76">
        <v>0</v>
      </c>
      <c r="CK122" s="76">
        <v>0</v>
      </c>
      <c r="CL122" s="76">
        <v>0</v>
      </c>
      <c r="CM122" s="76">
        <v>0</v>
      </c>
      <c r="CN122" s="76">
        <v>0</v>
      </c>
      <c r="CO122" s="76">
        <v>0</v>
      </c>
      <c r="CP122" s="76">
        <v>0</v>
      </c>
      <c r="CQ122" s="76">
        <v>0</v>
      </c>
      <c r="CR122" s="76">
        <v>0</v>
      </c>
      <c r="CS122" s="76">
        <v>0</v>
      </c>
      <c r="CT122" s="76">
        <v>0</v>
      </c>
      <c r="CU122" s="76">
        <v>0</v>
      </c>
      <c r="CV122" s="76">
        <v>0</v>
      </c>
      <c r="CW122" s="76">
        <v>0</v>
      </c>
      <c r="CX122" s="76">
        <v>0</v>
      </c>
      <c r="CY122" s="76">
        <v>0</v>
      </c>
      <c r="CZ122" s="76">
        <v>0</v>
      </c>
      <c r="DA122" s="76">
        <v>0</v>
      </c>
      <c r="DB122" s="76">
        <v>0</v>
      </c>
      <c r="DC122" s="76">
        <v>0</v>
      </c>
      <c r="DD122" s="76">
        <v>0</v>
      </c>
      <c r="DE122" s="76">
        <v>0</v>
      </c>
      <c r="DF122" s="76">
        <v>0</v>
      </c>
      <c r="DG122" s="76">
        <v>0</v>
      </c>
      <c r="DH122" s="76">
        <v>0</v>
      </c>
      <c r="DI122" s="76">
        <v>0</v>
      </c>
      <c r="DJ122" s="76">
        <v>0</v>
      </c>
      <c r="DK122" s="76">
        <v>0</v>
      </c>
      <c r="DL122" s="76">
        <v>0</v>
      </c>
      <c r="DM122" s="76">
        <v>0</v>
      </c>
      <c r="DN122" s="76">
        <v>0</v>
      </c>
      <c r="DO122" s="76">
        <v>0</v>
      </c>
      <c r="DP122" s="76">
        <v>0</v>
      </c>
      <c r="DQ122" s="76">
        <v>0</v>
      </c>
      <c r="DR122" s="76">
        <v>0</v>
      </c>
      <c r="DS122" s="76">
        <v>0</v>
      </c>
      <c r="DT122" s="76">
        <v>0</v>
      </c>
      <c r="DU122" s="76">
        <v>0</v>
      </c>
      <c r="DV122" s="76">
        <v>0</v>
      </c>
      <c r="DW122" s="76">
        <v>0</v>
      </c>
      <c r="DX122" s="76">
        <v>0</v>
      </c>
      <c r="DY122" s="76">
        <v>0</v>
      </c>
      <c r="DZ122" s="76">
        <v>0</v>
      </c>
      <c r="EA122" s="76">
        <v>0</v>
      </c>
      <c r="EB122" s="76">
        <v>0</v>
      </c>
      <c r="EC122" s="76">
        <v>0</v>
      </c>
      <c r="ED122" s="76">
        <v>0</v>
      </c>
      <c r="EE122" s="76">
        <v>0</v>
      </c>
      <c r="EF122" s="76">
        <v>0</v>
      </c>
      <c r="EG122" s="76">
        <v>0</v>
      </c>
      <c r="EH122" s="76">
        <v>0</v>
      </c>
      <c r="EI122" s="76">
        <v>0</v>
      </c>
      <c r="EJ122" s="76">
        <v>0</v>
      </c>
      <c r="EK122" s="76">
        <v>0</v>
      </c>
      <c r="EL122" s="76">
        <v>0</v>
      </c>
      <c r="EM122" s="76">
        <v>0</v>
      </c>
      <c r="EN122" s="76">
        <v>0</v>
      </c>
      <c r="EO122" s="76">
        <v>0</v>
      </c>
      <c r="EP122" s="76">
        <v>0</v>
      </c>
      <c r="EQ122" s="76">
        <v>0</v>
      </c>
      <c r="ER122" s="76">
        <v>0</v>
      </c>
      <c r="ES122" s="76">
        <v>0</v>
      </c>
      <c r="ET122" s="76">
        <v>0</v>
      </c>
      <c r="EU122" s="77"/>
      <c r="EV122" s="77"/>
      <c r="EW122" s="77"/>
      <c r="EX122" s="77"/>
      <c r="EY122" s="77"/>
      <c r="EZ122" s="77"/>
      <c r="FA122" s="77"/>
      <c r="FB122" s="7">
        <v>0</v>
      </c>
      <c r="FD122" s="5" t="str">
        <v>71a</v>
      </c>
      <c r="FE122" s="7">
        <v>-4.4050822695857549E-2</v>
      </c>
    </row>
    <row r="123" spans="1:161" x14ac:dyDescent="0.25">
      <c r="A123" s="1" t="s">
        <v>101</v>
      </c>
      <c r="B123" s="76">
        <v>0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  <c r="K123" s="76">
        <v>0</v>
      </c>
      <c r="L123" s="76">
        <v>0</v>
      </c>
      <c r="M123" s="76">
        <v>0</v>
      </c>
      <c r="N123" s="76">
        <v>0</v>
      </c>
      <c r="O123" s="76">
        <v>0</v>
      </c>
      <c r="P123" s="76">
        <v>0</v>
      </c>
      <c r="Q123" s="76">
        <v>0</v>
      </c>
      <c r="R123" s="76">
        <v>0</v>
      </c>
      <c r="S123" s="76">
        <v>0</v>
      </c>
      <c r="T123" s="76">
        <v>0</v>
      </c>
      <c r="U123" s="76">
        <v>0</v>
      </c>
      <c r="V123" s="76">
        <v>0</v>
      </c>
      <c r="W123" s="76">
        <v>0</v>
      </c>
      <c r="X123" s="76">
        <v>0</v>
      </c>
      <c r="Y123" s="76">
        <v>0</v>
      </c>
      <c r="Z123" s="76">
        <v>0</v>
      </c>
      <c r="AA123" s="76">
        <v>0</v>
      </c>
      <c r="AB123" s="76">
        <v>0</v>
      </c>
      <c r="AC123" s="76">
        <v>0</v>
      </c>
      <c r="AD123" s="76">
        <v>0</v>
      </c>
      <c r="AE123" s="76">
        <v>0</v>
      </c>
      <c r="AF123" s="76">
        <v>0</v>
      </c>
      <c r="AG123" s="76">
        <v>0</v>
      </c>
      <c r="AH123" s="76">
        <v>0</v>
      </c>
      <c r="AI123" s="76">
        <v>0</v>
      </c>
      <c r="AJ123" s="76">
        <v>0</v>
      </c>
      <c r="AK123" s="76">
        <v>0</v>
      </c>
      <c r="AL123" s="76">
        <v>0</v>
      </c>
      <c r="AM123" s="76">
        <v>0</v>
      </c>
      <c r="AN123" s="76">
        <v>0</v>
      </c>
      <c r="AO123" s="76">
        <v>0</v>
      </c>
      <c r="AP123" s="76">
        <v>0</v>
      </c>
      <c r="AQ123" s="76">
        <v>0</v>
      </c>
      <c r="AR123" s="76">
        <v>0</v>
      </c>
      <c r="AS123" s="76">
        <v>0</v>
      </c>
      <c r="AT123" s="76">
        <v>0</v>
      </c>
      <c r="AU123" s="76">
        <v>0</v>
      </c>
      <c r="AV123" s="76">
        <v>0</v>
      </c>
      <c r="AW123" s="76">
        <v>0</v>
      </c>
      <c r="AX123" s="76">
        <v>0</v>
      </c>
      <c r="AY123" s="76">
        <v>0</v>
      </c>
      <c r="AZ123" s="76">
        <v>0</v>
      </c>
      <c r="BA123" s="76">
        <v>0</v>
      </c>
      <c r="BB123" s="76">
        <v>0</v>
      </c>
      <c r="BC123" s="76">
        <v>0</v>
      </c>
      <c r="BD123" s="76">
        <v>0</v>
      </c>
      <c r="BE123" s="76">
        <v>0</v>
      </c>
      <c r="BF123" s="76">
        <v>0</v>
      </c>
      <c r="BG123" s="76">
        <v>0</v>
      </c>
      <c r="BH123" s="76">
        <v>0</v>
      </c>
      <c r="BI123" s="76">
        <v>0</v>
      </c>
      <c r="BJ123" s="76">
        <v>0</v>
      </c>
      <c r="BK123" s="76">
        <v>0</v>
      </c>
      <c r="BL123" s="76">
        <v>0</v>
      </c>
      <c r="BM123" s="76">
        <v>0</v>
      </c>
      <c r="BN123" s="76">
        <v>0</v>
      </c>
      <c r="BO123" s="76">
        <v>0</v>
      </c>
      <c r="BP123" s="76">
        <v>0</v>
      </c>
      <c r="BQ123" s="76">
        <v>0</v>
      </c>
      <c r="BR123" s="76">
        <v>0</v>
      </c>
      <c r="BS123" s="76">
        <v>0</v>
      </c>
      <c r="BT123" s="76">
        <v>0</v>
      </c>
      <c r="BU123" s="76">
        <v>0</v>
      </c>
      <c r="BV123" s="76">
        <v>0</v>
      </c>
      <c r="BW123" s="76">
        <v>0</v>
      </c>
      <c r="BX123" s="76">
        <v>0</v>
      </c>
      <c r="BY123" s="76">
        <v>0</v>
      </c>
      <c r="BZ123" s="76">
        <v>0</v>
      </c>
      <c r="CA123" s="76">
        <v>0</v>
      </c>
      <c r="CB123" s="76">
        <v>0</v>
      </c>
      <c r="CC123" s="76">
        <v>0</v>
      </c>
      <c r="CD123" s="76">
        <v>0</v>
      </c>
      <c r="CE123" s="76">
        <v>0</v>
      </c>
      <c r="CF123" s="76">
        <v>0</v>
      </c>
      <c r="CG123" s="76">
        <v>1</v>
      </c>
      <c r="CH123" s="76">
        <v>0</v>
      </c>
      <c r="CI123" s="76">
        <v>0</v>
      </c>
      <c r="CJ123" s="76">
        <v>0</v>
      </c>
      <c r="CK123" s="76">
        <v>0</v>
      </c>
      <c r="CL123" s="76">
        <v>0</v>
      </c>
      <c r="CM123" s="76">
        <v>0</v>
      </c>
      <c r="CN123" s="76">
        <v>0</v>
      </c>
      <c r="CO123" s="76">
        <v>0</v>
      </c>
      <c r="CP123" s="76">
        <v>0</v>
      </c>
      <c r="CQ123" s="76">
        <v>0</v>
      </c>
      <c r="CR123" s="76">
        <v>0</v>
      </c>
      <c r="CS123" s="76">
        <v>0</v>
      </c>
      <c r="CT123" s="76">
        <v>0</v>
      </c>
      <c r="CU123" s="76">
        <v>0</v>
      </c>
      <c r="CV123" s="76">
        <v>0</v>
      </c>
      <c r="CW123" s="76">
        <v>0</v>
      </c>
      <c r="CX123" s="76">
        <v>0</v>
      </c>
      <c r="CY123" s="76">
        <v>0</v>
      </c>
      <c r="CZ123" s="76">
        <v>0</v>
      </c>
      <c r="DA123" s="76">
        <v>0</v>
      </c>
      <c r="DB123" s="76">
        <v>0</v>
      </c>
      <c r="DC123" s="76">
        <v>0</v>
      </c>
      <c r="DD123" s="76">
        <v>0</v>
      </c>
      <c r="DE123" s="76">
        <v>0</v>
      </c>
      <c r="DF123" s="76">
        <v>0</v>
      </c>
      <c r="DG123" s="76">
        <v>0</v>
      </c>
      <c r="DH123" s="76">
        <v>0</v>
      </c>
      <c r="DI123" s="76">
        <v>0</v>
      </c>
      <c r="DJ123" s="76">
        <v>0</v>
      </c>
      <c r="DK123" s="76">
        <v>0</v>
      </c>
      <c r="DL123" s="76">
        <v>0</v>
      </c>
      <c r="DM123" s="76">
        <v>0</v>
      </c>
      <c r="DN123" s="76">
        <v>0</v>
      </c>
      <c r="DO123" s="76">
        <v>0</v>
      </c>
      <c r="DP123" s="76">
        <v>0</v>
      </c>
      <c r="DQ123" s="76">
        <v>0</v>
      </c>
      <c r="DR123" s="76">
        <v>0</v>
      </c>
      <c r="DS123" s="76">
        <v>0</v>
      </c>
      <c r="DT123" s="76">
        <v>0</v>
      </c>
      <c r="DU123" s="76">
        <v>0</v>
      </c>
      <c r="DV123" s="76">
        <v>0</v>
      </c>
      <c r="DW123" s="76">
        <v>0</v>
      </c>
      <c r="DX123" s="76">
        <v>0</v>
      </c>
      <c r="DY123" s="76">
        <v>0</v>
      </c>
      <c r="DZ123" s="76">
        <v>0</v>
      </c>
      <c r="EA123" s="76">
        <v>0</v>
      </c>
      <c r="EB123" s="76">
        <v>0</v>
      </c>
      <c r="EC123" s="76">
        <v>0</v>
      </c>
      <c r="ED123" s="76">
        <v>0</v>
      </c>
      <c r="EE123" s="76">
        <v>0</v>
      </c>
      <c r="EF123" s="76">
        <v>0</v>
      </c>
      <c r="EG123" s="76">
        <v>0</v>
      </c>
      <c r="EH123" s="76">
        <v>0</v>
      </c>
      <c r="EI123" s="76">
        <v>0</v>
      </c>
      <c r="EJ123" s="76">
        <v>0</v>
      </c>
      <c r="EK123" s="76">
        <v>0</v>
      </c>
      <c r="EL123" s="76">
        <v>0</v>
      </c>
      <c r="EM123" s="76">
        <v>0</v>
      </c>
      <c r="EN123" s="76">
        <v>0</v>
      </c>
      <c r="EO123" s="76">
        <v>0</v>
      </c>
      <c r="EP123" s="76">
        <v>0</v>
      </c>
      <c r="EQ123" s="76">
        <v>0</v>
      </c>
      <c r="ER123" s="76">
        <v>0</v>
      </c>
      <c r="ES123" s="76">
        <v>0</v>
      </c>
      <c r="ET123" s="76">
        <v>0</v>
      </c>
      <c r="EU123" s="77"/>
      <c r="EV123" s="77"/>
      <c r="EW123" s="77"/>
      <c r="EX123" s="77"/>
      <c r="EY123" s="77"/>
      <c r="EZ123" s="77"/>
      <c r="FA123" s="77"/>
      <c r="FB123" s="7">
        <v>0</v>
      </c>
      <c r="FD123" s="5">
        <v>71</v>
      </c>
      <c r="FE123" s="7">
        <v>-1.1074375357854894E-17</v>
      </c>
    </row>
    <row r="124" spans="1:161" x14ac:dyDescent="0.25">
      <c r="A124" s="1" t="s">
        <v>102</v>
      </c>
      <c r="B124" s="76">
        <v>0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6">
        <v>0</v>
      </c>
      <c r="Z124" s="76">
        <v>0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6">
        <v>0</v>
      </c>
      <c r="AY124" s="76">
        <v>0</v>
      </c>
      <c r="AZ124" s="76">
        <v>0</v>
      </c>
      <c r="BA124" s="76">
        <v>0</v>
      </c>
      <c r="BB124" s="76">
        <v>0</v>
      </c>
      <c r="BC124" s="76">
        <v>0</v>
      </c>
      <c r="BD124" s="76">
        <v>0</v>
      </c>
      <c r="BE124" s="76">
        <v>0</v>
      </c>
      <c r="BF124" s="76">
        <v>0</v>
      </c>
      <c r="BG124" s="76">
        <v>0</v>
      </c>
      <c r="BH124" s="76">
        <v>0</v>
      </c>
      <c r="BI124" s="76">
        <v>0</v>
      </c>
      <c r="BJ124" s="76">
        <v>0</v>
      </c>
      <c r="BK124" s="76">
        <v>0</v>
      </c>
      <c r="BL124" s="76">
        <v>0</v>
      </c>
      <c r="BM124" s="76">
        <v>0</v>
      </c>
      <c r="BN124" s="76">
        <v>0</v>
      </c>
      <c r="BO124" s="76">
        <v>0</v>
      </c>
      <c r="BP124" s="76">
        <v>0</v>
      </c>
      <c r="BQ124" s="76">
        <v>0</v>
      </c>
      <c r="BR124" s="76">
        <v>0</v>
      </c>
      <c r="BS124" s="76">
        <v>0</v>
      </c>
      <c r="BT124" s="76">
        <v>0</v>
      </c>
      <c r="BU124" s="76">
        <v>0</v>
      </c>
      <c r="BV124" s="76">
        <v>0</v>
      </c>
      <c r="BW124" s="76">
        <v>0</v>
      </c>
      <c r="BX124" s="76">
        <v>0</v>
      </c>
      <c r="BY124" s="76">
        <v>0</v>
      </c>
      <c r="BZ124" s="76">
        <v>0</v>
      </c>
      <c r="CA124" s="76">
        <v>0</v>
      </c>
      <c r="CB124" s="76">
        <v>0</v>
      </c>
      <c r="CC124" s="76">
        <v>0</v>
      </c>
      <c r="CD124" s="76">
        <v>0</v>
      </c>
      <c r="CE124" s="76">
        <v>1</v>
      </c>
      <c r="CF124" s="76">
        <v>-16</v>
      </c>
      <c r="CG124" s="76">
        <v>30</v>
      </c>
      <c r="CH124" s="76">
        <v>-16</v>
      </c>
      <c r="CI124" s="76">
        <v>1</v>
      </c>
      <c r="CJ124" s="76">
        <v>0</v>
      </c>
      <c r="CK124" s="76">
        <v>0</v>
      </c>
      <c r="CL124" s="76">
        <v>0</v>
      </c>
      <c r="CM124" s="76">
        <v>0</v>
      </c>
      <c r="CN124" s="76">
        <v>0</v>
      </c>
      <c r="CO124" s="76">
        <v>0</v>
      </c>
      <c r="CP124" s="76">
        <v>0</v>
      </c>
      <c r="CQ124" s="76">
        <v>0</v>
      </c>
      <c r="CR124" s="76">
        <v>0</v>
      </c>
      <c r="CS124" s="76">
        <v>0</v>
      </c>
      <c r="CT124" s="76">
        <v>0</v>
      </c>
      <c r="CU124" s="76">
        <v>0</v>
      </c>
      <c r="CV124" s="76">
        <v>0</v>
      </c>
      <c r="CW124" s="76">
        <v>0</v>
      </c>
      <c r="CX124" s="76">
        <v>0</v>
      </c>
      <c r="CY124" s="76">
        <v>0</v>
      </c>
      <c r="CZ124" s="76">
        <v>0</v>
      </c>
      <c r="DA124" s="76">
        <v>0</v>
      </c>
      <c r="DB124" s="76">
        <v>0</v>
      </c>
      <c r="DC124" s="76">
        <v>0</v>
      </c>
      <c r="DD124" s="76">
        <v>0</v>
      </c>
      <c r="DE124" s="76">
        <v>0</v>
      </c>
      <c r="DF124" s="76">
        <v>0</v>
      </c>
      <c r="DG124" s="76">
        <v>0</v>
      </c>
      <c r="DH124" s="76">
        <v>0</v>
      </c>
      <c r="DI124" s="76">
        <v>0</v>
      </c>
      <c r="DJ124" s="76">
        <v>0</v>
      </c>
      <c r="DK124" s="76">
        <v>0</v>
      </c>
      <c r="DL124" s="76">
        <v>0</v>
      </c>
      <c r="DM124" s="76">
        <v>0</v>
      </c>
      <c r="DN124" s="76">
        <v>0</v>
      </c>
      <c r="DO124" s="76">
        <v>0</v>
      </c>
      <c r="DP124" s="76">
        <v>0</v>
      </c>
      <c r="DQ124" s="76">
        <v>0</v>
      </c>
      <c r="DR124" s="76">
        <v>0</v>
      </c>
      <c r="DS124" s="76">
        <v>0</v>
      </c>
      <c r="DT124" s="76">
        <v>0</v>
      </c>
      <c r="DU124" s="76">
        <v>0</v>
      </c>
      <c r="DV124" s="76">
        <v>0</v>
      </c>
      <c r="DW124" s="76">
        <v>0</v>
      </c>
      <c r="DX124" s="76">
        <v>0</v>
      </c>
      <c r="DY124" s="76">
        <v>0</v>
      </c>
      <c r="DZ124" s="76">
        <v>0</v>
      </c>
      <c r="EA124" s="76">
        <v>0</v>
      </c>
      <c r="EB124" s="76">
        <v>0</v>
      </c>
      <c r="EC124" s="76">
        <v>0</v>
      </c>
      <c r="ED124" s="76">
        <v>0</v>
      </c>
      <c r="EE124" s="76">
        <v>0</v>
      </c>
      <c r="EF124" s="76">
        <v>0</v>
      </c>
      <c r="EG124" s="76">
        <v>0</v>
      </c>
      <c r="EH124" s="76">
        <v>0</v>
      </c>
      <c r="EI124" s="76">
        <v>0</v>
      </c>
      <c r="EJ124" s="76">
        <v>0</v>
      </c>
      <c r="EK124" s="76">
        <v>0</v>
      </c>
      <c r="EL124" s="76">
        <v>0</v>
      </c>
      <c r="EM124" s="76">
        <v>0</v>
      </c>
      <c r="EN124" s="76">
        <v>0</v>
      </c>
      <c r="EO124" s="76">
        <v>0</v>
      </c>
      <c r="EP124" s="76">
        <v>0</v>
      </c>
      <c r="EQ124" s="76">
        <v>0</v>
      </c>
      <c r="ER124" s="76">
        <v>0</v>
      </c>
      <c r="ES124" s="76">
        <v>0</v>
      </c>
      <c r="ET124" s="76">
        <v>0</v>
      </c>
      <c r="EU124" s="77"/>
      <c r="EV124" s="77"/>
      <c r="EW124" s="77"/>
      <c r="EX124" s="77"/>
      <c r="EY124" s="77"/>
      <c r="EZ124" s="77"/>
      <c r="FA124" s="77"/>
      <c r="FB124" s="7">
        <v>0</v>
      </c>
      <c r="FD124" s="5">
        <v>72</v>
      </c>
      <c r="FE124" s="7">
        <v>4.4050822695857569E-2</v>
      </c>
    </row>
    <row r="125" spans="1:161" x14ac:dyDescent="0.25">
      <c r="A125" s="1" t="s">
        <v>103</v>
      </c>
      <c r="B125" s="76">
        <v>0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  <c r="K125" s="76">
        <v>0</v>
      </c>
      <c r="L125" s="76">
        <v>0</v>
      </c>
      <c r="M125" s="76">
        <v>0</v>
      </c>
      <c r="N125" s="76">
        <v>0</v>
      </c>
      <c r="O125" s="76">
        <v>0</v>
      </c>
      <c r="P125" s="76">
        <v>0</v>
      </c>
      <c r="Q125" s="76">
        <v>0</v>
      </c>
      <c r="R125" s="76">
        <v>0</v>
      </c>
      <c r="S125" s="76">
        <v>0</v>
      </c>
      <c r="T125" s="76">
        <v>0</v>
      </c>
      <c r="U125" s="76">
        <v>0</v>
      </c>
      <c r="V125" s="76">
        <v>0</v>
      </c>
      <c r="W125" s="76">
        <v>0</v>
      </c>
      <c r="X125" s="76">
        <v>0</v>
      </c>
      <c r="Y125" s="76">
        <v>0</v>
      </c>
      <c r="Z125" s="76">
        <v>0</v>
      </c>
      <c r="AA125" s="76">
        <v>0</v>
      </c>
      <c r="AB125" s="76">
        <v>0</v>
      </c>
      <c r="AC125" s="76">
        <v>0</v>
      </c>
      <c r="AD125" s="76">
        <v>0</v>
      </c>
      <c r="AE125" s="76">
        <v>0</v>
      </c>
      <c r="AF125" s="76">
        <v>0</v>
      </c>
      <c r="AG125" s="76">
        <v>0</v>
      </c>
      <c r="AH125" s="76">
        <v>0</v>
      </c>
      <c r="AI125" s="76">
        <v>0</v>
      </c>
      <c r="AJ125" s="76">
        <v>0</v>
      </c>
      <c r="AK125" s="76">
        <v>0</v>
      </c>
      <c r="AL125" s="76">
        <v>0</v>
      </c>
      <c r="AM125" s="76">
        <v>0</v>
      </c>
      <c r="AN125" s="76">
        <v>0</v>
      </c>
      <c r="AO125" s="76">
        <v>0</v>
      </c>
      <c r="AP125" s="76">
        <v>0</v>
      </c>
      <c r="AQ125" s="76">
        <v>0</v>
      </c>
      <c r="AR125" s="76">
        <v>0</v>
      </c>
      <c r="AS125" s="76">
        <v>0</v>
      </c>
      <c r="AT125" s="76">
        <v>0</v>
      </c>
      <c r="AU125" s="76">
        <v>0</v>
      </c>
      <c r="AV125" s="76">
        <v>0</v>
      </c>
      <c r="AW125" s="76">
        <v>0</v>
      </c>
      <c r="AX125" s="76">
        <v>0</v>
      </c>
      <c r="AY125" s="76">
        <v>0</v>
      </c>
      <c r="AZ125" s="76">
        <v>0</v>
      </c>
      <c r="BA125" s="76">
        <v>0</v>
      </c>
      <c r="BB125" s="76">
        <v>0</v>
      </c>
      <c r="BC125" s="76">
        <v>0</v>
      </c>
      <c r="BD125" s="76">
        <v>0</v>
      </c>
      <c r="BE125" s="76">
        <v>0</v>
      </c>
      <c r="BF125" s="76">
        <v>0</v>
      </c>
      <c r="BG125" s="76">
        <v>0</v>
      </c>
      <c r="BH125" s="76">
        <v>0</v>
      </c>
      <c r="BI125" s="76">
        <v>0</v>
      </c>
      <c r="BJ125" s="76">
        <v>0</v>
      </c>
      <c r="BK125" s="76">
        <v>0</v>
      </c>
      <c r="BL125" s="76">
        <v>0</v>
      </c>
      <c r="BM125" s="76">
        <v>0</v>
      </c>
      <c r="BN125" s="76">
        <v>0</v>
      </c>
      <c r="BO125" s="76">
        <v>0</v>
      </c>
      <c r="BP125" s="76">
        <v>0</v>
      </c>
      <c r="BQ125" s="76">
        <v>0</v>
      </c>
      <c r="BR125" s="76">
        <v>0</v>
      </c>
      <c r="BS125" s="76">
        <v>0</v>
      </c>
      <c r="BT125" s="76">
        <v>0</v>
      </c>
      <c r="BU125" s="76">
        <v>0</v>
      </c>
      <c r="BV125" s="76">
        <v>0</v>
      </c>
      <c r="BW125" s="76">
        <v>0</v>
      </c>
      <c r="BX125" s="76">
        <v>0</v>
      </c>
      <c r="BY125" s="76">
        <v>0</v>
      </c>
      <c r="BZ125" s="76">
        <v>0</v>
      </c>
      <c r="CA125" s="76">
        <v>0</v>
      </c>
      <c r="CB125" s="76">
        <v>0</v>
      </c>
      <c r="CC125" s="76">
        <v>0</v>
      </c>
      <c r="CD125" s="76">
        <v>0</v>
      </c>
      <c r="CE125" s="76">
        <v>0</v>
      </c>
      <c r="CF125" s="76">
        <v>0</v>
      </c>
      <c r="CG125" s="76">
        <v>0</v>
      </c>
      <c r="CH125" s="76">
        <v>0</v>
      </c>
      <c r="CI125" s="76">
        <v>0</v>
      </c>
      <c r="CJ125" s="76">
        <v>0</v>
      </c>
      <c r="CK125" s="76">
        <v>0</v>
      </c>
      <c r="CL125" s="76">
        <v>0</v>
      </c>
      <c r="CM125" s="76">
        <v>0</v>
      </c>
      <c r="CN125" s="76">
        <v>0</v>
      </c>
      <c r="CO125" s="76">
        <v>0</v>
      </c>
      <c r="CP125" s="76">
        <v>0</v>
      </c>
      <c r="CQ125" s="76">
        <v>0</v>
      </c>
      <c r="CR125" s="76">
        <v>0</v>
      </c>
      <c r="CS125" s="76">
        <v>0</v>
      </c>
      <c r="CT125" s="76">
        <v>1</v>
      </c>
      <c r="CU125" s="76">
        <v>0</v>
      </c>
      <c r="CV125" s="76">
        <v>0</v>
      </c>
      <c r="CW125" s="76">
        <v>0</v>
      </c>
      <c r="CX125" s="76">
        <v>0</v>
      </c>
      <c r="CY125" s="76">
        <v>0</v>
      </c>
      <c r="CZ125" s="76">
        <v>0</v>
      </c>
      <c r="DA125" s="76">
        <v>0</v>
      </c>
      <c r="DB125" s="76">
        <v>0</v>
      </c>
      <c r="DC125" s="76">
        <v>0</v>
      </c>
      <c r="DD125" s="76">
        <v>0</v>
      </c>
      <c r="DE125" s="76">
        <v>0</v>
      </c>
      <c r="DF125" s="76">
        <v>0</v>
      </c>
      <c r="DG125" s="76">
        <v>0</v>
      </c>
      <c r="DH125" s="76">
        <v>0</v>
      </c>
      <c r="DI125" s="76">
        <v>0</v>
      </c>
      <c r="DJ125" s="76">
        <v>0</v>
      </c>
      <c r="DK125" s="76">
        <v>0</v>
      </c>
      <c r="DL125" s="76">
        <v>0</v>
      </c>
      <c r="DM125" s="76">
        <v>0</v>
      </c>
      <c r="DN125" s="76">
        <v>0</v>
      </c>
      <c r="DO125" s="76">
        <v>0</v>
      </c>
      <c r="DP125" s="76">
        <v>0</v>
      </c>
      <c r="DQ125" s="76">
        <v>0</v>
      </c>
      <c r="DR125" s="76">
        <v>0</v>
      </c>
      <c r="DS125" s="76">
        <v>0</v>
      </c>
      <c r="DT125" s="76">
        <v>0</v>
      </c>
      <c r="DU125" s="76">
        <v>0</v>
      </c>
      <c r="DV125" s="76">
        <v>0</v>
      </c>
      <c r="DW125" s="76">
        <v>0</v>
      </c>
      <c r="DX125" s="76">
        <v>0</v>
      </c>
      <c r="DY125" s="76">
        <v>0</v>
      </c>
      <c r="DZ125" s="76">
        <v>0</v>
      </c>
      <c r="EA125" s="76">
        <v>0</v>
      </c>
      <c r="EB125" s="76">
        <v>0</v>
      </c>
      <c r="EC125" s="76">
        <v>0</v>
      </c>
      <c r="ED125" s="76">
        <v>0</v>
      </c>
      <c r="EE125" s="76">
        <v>0</v>
      </c>
      <c r="EF125" s="76">
        <v>0</v>
      </c>
      <c r="EG125" s="76">
        <v>0</v>
      </c>
      <c r="EH125" s="76">
        <v>0</v>
      </c>
      <c r="EI125" s="76">
        <v>0</v>
      </c>
      <c r="EJ125" s="76">
        <v>0</v>
      </c>
      <c r="EK125" s="76">
        <v>0</v>
      </c>
      <c r="EL125" s="76">
        <v>0</v>
      </c>
      <c r="EM125" s="76">
        <v>0</v>
      </c>
      <c r="EN125" s="76">
        <v>0</v>
      </c>
      <c r="EO125" s="76">
        <v>0</v>
      </c>
      <c r="EP125" s="76">
        <v>0</v>
      </c>
      <c r="EQ125" s="76">
        <v>0</v>
      </c>
      <c r="ER125" s="76">
        <v>0</v>
      </c>
      <c r="ES125" s="76">
        <v>0</v>
      </c>
      <c r="ET125" s="76">
        <v>0</v>
      </c>
      <c r="EU125" s="77"/>
      <c r="EV125" s="77"/>
      <c r="EW125" s="77"/>
      <c r="EX125" s="77"/>
      <c r="EY125" s="77"/>
      <c r="EZ125" s="77"/>
      <c r="FA125" s="77"/>
      <c r="FB125" s="7">
        <v>0</v>
      </c>
      <c r="FD125" s="5">
        <v>73</v>
      </c>
      <c r="FE125" s="7">
        <v>8.1305280112464393E-2</v>
      </c>
    </row>
    <row r="126" spans="1:161" x14ac:dyDescent="0.25">
      <c r="A126" s="1" t="s">
        <v>104</v>
      </c>
      <c r="B126" s="76">
        <v>0</v>
      </c>
      <c r="C126" s="76">
        <v>0</v>
      </c>
      <c r="D126" s="76">
        <v>0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  <c r="K126" s="76">
        <v>0</v>
      </c>
      <c r="L126" s="76">
        <v>0</v>
      </c>
      <c r="M126" s="76">
        <v>0</v>
      </c>
      <c r="N126" s="76">
        <v>0</v>
      </c>
      <c r="O126" s="76">
        <v>0</v>
      </c>
      <c r="P126" s="76">
        <v>0</v>
      </c>
      <c r="Q126" s="76">
        <v>0</v>
      </c>
      <c r="R126" s="76">
        <v>0</v>
      </c>
      <c r="S126" s="76">
        <v>0</v>
      </c>
      <c r="T126" s="76">
        <v>0</v>
      </c>
      <c r="U126" s="76">
        <v>0</v>
      </c>
      <c r="V126" s="76">
        <v>0</v>
      </c>
      <c r="W126" s="76">
        <v>0</v>
      </c>
      <c r="X126" s="76">
        <v>0</v>
      </c>
      <c r="Y126" s="76">
        <v>0</v>
      </c>
      <c r="Z126" s="76">
        <v>0</v>
      </c>
      <c r="AA126" s="76">
        <v>0</v>
      </c>
      <c r="AB126" s="76">
        <v>0</v>
      </c>
      <c r="AC126" s="76">
        <v>0</v>
      </c>
      <c r="AD126" s="76">
        <v>0</v>
      </c>
      <c r="AE126" s="76">
        <v>0</v>
      </c>
      <c r="AF126" s="76">
        <v>0</v>
      </c>
      <c r="AG126" s="76">
        <v>0</v>
      </c>
      <c r="AH126" s="76">
        <v>0</v>
      </c>
      <c r="AI126" s="76">
        <v>0</v>
      </c>
      <c r="AJ126" s="76">
        <v>0</v>
      </c>
      <c r="AK126" s="76">
        <v>0</v>
      </c>
      <c r="AL126" s="76">
        <v>0</v>
      </c>
      <c r="AM126" s="76">
        <v>0</v>
      </c>
      <c r="AN126" s="76">
        <v>0</v>
      </c>
      <c r="AO126" s="76">
        <v>0</v>
      </c>
      <c r="AP126" s="76">
        <v>0</v>
      </c>
      <c r="AQ126" s="76">
        <v>0</v>
      </c>
      <c r="AR126" s="76">
        <v>0</v>
      </c>
      <c r="AS126" s="76">
        <v>0</v>
      </c>
      <c r="AT126" s="76">
        <v>0</v>
      </c>
      <c r="AU126" s="76">
        <v>0</v>
      </c>
      <c r="AV126" s="76">
        <v>0</v>
      </c>
      <c r="AW126" s="76">
        <v>0</v>
      </c>
      <c r="AX126" s="76">
        <v>0</v>
      </c>
      <c r="AY126" s="76">
        <v>0</v>
      </c>
      <c r="AZ126" s="76">
        <v>0</v>
      </c>
      <c r="BA126" s="76">
        <v>0</v>
      </c>
      <c r="BB126" s="76">
        <v>0</v>
      </c>
      <c r="BC126" s="76">
        <v>0</v>
      </c>
      <c r="BD126" s="76">
        <v>0</v>
      </c>
      <c r="BE126" s="76">
        <v>0</v>
      </c>
      <c r="BF126" s="76">
        <v>0</v>
      </c>
      <c r="BG126" s="76">
        <v>0</v>
      </c>
      <c r="BH126" s="76">
        <v>0</v>
      </c>
      <c r="BI126" s="76">
        <v>0</v>
      </c>
      <c r="BJ126" s="76">
        <v>0</v>
      </c>
      <c r="BK126" s="76">
        <v>0</v>
      </c>
      <c r="BL126" s="76">
        <v>0</v>
      </c>
      <c r="BM126" s="76">
        <v>0</v>
      </c>
      <c r="BN126" s="76">
        <v>0</v>
      </c>
      <c r="BO126" s="76">
        <v>0</v>
      </c>
      <c r="BP126" s="76">
        <v>0</v>
      </c>
      <c r="BQ126" s="76">
        <v>0</v>
      </c>
      <c r="BR126" s="76">
        <v>0</v>
      </c>
      <c r="BS126" s="76">
        <v>0</v>
      </c>
      <c r="BT126" s="76">
        <v>0</v>
      </c>
      <c r="BU126" s="76">
        <v>0</v>
      </c>
      <c r="BV126" s="76">
        <v>0</v>
      </c>
      <c r="BW126" s="76">
        <v>0</v>
      </c>
      <c r="BX126" s="76">
        <v>0</v>
      </c>
      <c r="BY126" s="76">
        <v>0</v>
      </c>
      <c r="BZ126" s="76">
        <v>0</v>
      </c>
      <c r="CA126" s="76">
        <v>0</v>
      </c>
      <c r="CB126" s="76">
        <v>0</v>
      </c>
      <c r="CC126" s="76">
        <v>0</v>
      </c>
      <c r="CD126" s="76">
        <v>0</v>
      </c>
      <c r="CE126" s="76">
        <v>0</v>
      </c>
      <c r="CF126" s="76">
        <v>0</v>
      </c>
      <c r="CG126" s="76">
        <v>0</v>
      </c>
      <c r="CH126" s="76">
        <v>0</v>
      </c>
      <c r="CI126" s="76">
        <v>0</v>
      </c>
      <c r="CJ126" s="76">
        <v>0</v>
      </c>
      <c r="CK126" s="76">
        <v>0</v>
      </c>
      <c r="CL126" s="76">
        <v>0</v>
      </c>
      <c r="CM126" s="76">
        <v>0</v>
      </c>
      <c r="CN126" s="76">
        <v>0</v>
      </c>
      <c r="CO126" s="76">
        <v>0</v>
      </c>
      <c r="CP126" s="76">
        <v>0</v>
      </c>
      <c r="CQ126" s="76">
        <v>0</v>
      </c>
      <c r="CR126" s="76">
        <v>0</v>
      </c>
      <c r="CS126" s="76">
        <v>1</v>
      </c>
      <c r="CT126" s="76">
        <v>-2</v>
      </c>
      <c r="CU126" s="76">
        <v>1</v>
      </c>
      <c r="CV126" s="76">
        <v>0</v>
      </c>
      <c r="CW126" s="76">
        <v>0</v>
      </c>
      <c r="CX126" s="76">
        <v>0</v>
      </c>
      <c r="CY126" s="76">
        <v>0</v>
      </c>
      <c r="CZ126" s="76">
        <v>0</v>
      </c>
      <c r="DA126" s="76">
        <v>0</v>
      </c>
      <c r="DB126" s="76">
        <v>0</v>
      </c>
      <c r="DC126" s="76">
        <v>0</v>
      </c>
      <c r="DD126" s="76">
        <v>0</v>
      </c>
      <c r="DE126" s="76">
        <v>0</v>
      </c>
      <c r="DF126" s="76">
        <v>0</v>
      </c>
      <c r="DG126" s="76">
        <v>0</v>
      </c>
      <c r="DH126" s="76">
        <v>0</v>
      </c>
      <c r="DI126" s="76">
        <v>0</v>
      </c>
      <c r="DJ126" s="76">
        <v>0</v>
      </c>
      <c r="DK126" s="76">
        <v>0</v>
      </c>
      <c r="DL126" s="76">
        <v>0</v>
      </c>
      <c r="DM126" s="76">
        <v>0</v>
      </c>
      <c r="DN126" s="76">
        <v>0</v>
      </c>
      <c r="DO126" s="76">
        <v>0</v>
      </c>
      <c r="DP126" s="76">
        <v>0</v>
      </c>
      <c r="DQ126" s="76">
        <v>0</v>
      </c>
      <c r="DR126" s="76">
        <v>0</v>
      </c>
      <c r="DS126" s="76">
        <v>0</v>
      </c>
      <c r="DT126" s="76">
        <v>0</v>
      </c>
      <c r="DU126" s="76">
        <v>0</v>
      </c>
      <c r="DV126" s="76">
        <v>0</v>
      </c>
      <c r="DW126" s="76">
        <v>0</v>
      </c>
      <c r="DX126" s="76">
        <v>0</v>
      </c>
      <c r="DY126" s="76">
        <v>0</v>
      </c>
      <c r="DZ126" s="76">
        <v>0</v>
      </c>
      <c r="EA126" s="76">
        <v>0</v>
      </c>
      <c r="EB126" s="76">
        <v>0</v>
      </c>
      <c r="EC126" s="76">
        <v>0</v>
      </c>
      <c r="ED126" s="76">
        <v>0</v>
      </c>
      <c r="EE126" s="76">
        <v>0</v>
      </c>
      <c r="EF126" s="76">
        <v>0</v>
      </c>
      <c r="EG126" s="76">
        <v>0</v>
      </c>
      <c r="EH126" s="76">
        <v>0</v>
      </c>
      <c r="EI126" s="76">
        <v>0</v>
      </c>
      <c r="EJ126" s="76">
        <v>0</v>
      </c>
      <c r="EK126" s="76">
        <v>0</v>
      </c>
      <c r="EL126" s="76">
        <v>0</v>
      </c>
      <c r="EM126" s="76">
        <v>0</v>
      </c>
      <c r="EN126" s="76">
        <v>0</v>
      </c>
      <c r="EO126" s="76">
        <v>0</v>
      </c>
      <c r="EP126" s="76">
        <v>0</v>
      </c>
      <c r="EQ126" s="76">
        <v>0</v>
      </c>
      <c r="ER126" s="76">
        <v>0</v>
      </c>
      <c r="ES126" s="76">
        <v>0</v>
      </c>
      <c r="ET126" s="76">
        <v>0</v>
      </c>
      <c r="EU126" s="77"/>
      <c r="EV126" s="77"/>
      <c r="EW126" s="77"/>
      <c r="EX126" s="77"/>
      <c r="EY126" s="77"/>
      <c r="EZ126" s="77"/>
      <c r="FA126" s="77"/>
      <c r="FB126" s="7">
        <v>0</v>
      </c>
      <c r="FD126" s="5">
        <v>74</v>
      </c>
      <c r="FE126" s="7">
        <v>0.10612044693270946</v>
      </c>
    </row>
    <row r="127" spans="1:161" x14ac:dyDescent="0.25">
      <c r="A127" s="1" t="s">
        <v>170</v>
      </c>
      <c r="B127" s="76">
        <v>0</v>
      </c>
      <c r="C127" s="76">
        <v>0</v>
      </c>
      <c r="D127" s="76">
        <v>0</v>
      </c>
      <c r="E127" s="76">
        <v>0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  <c r="K127" s="76">
        <v>0</v>
      </c>
      <c r="L127" s="76">
        <v>0</v>
      </c>
      <c r="M127" s="76">
        <v>0</v>
      </c>
      <c r="N127" s="76">
        <v>0</v>
      </c>
      <c r="O127" s="76">
        <v>0</v>
      </c>
      <c r="P127" s="76">
        <v>0</v>
      </c>
      <c r="Q127" s="76">
        <v>0</v>
      </c>
      <c r="R127" s="76">
        <v>0</v>
      </c>
      <c r="S127" s="76">
        <v>0</v>
      </c>
      <c r="T127" s="76">
        <v>0</v>
      </c>
      <c r="U127" s="76">
        <v>0</v>
      </c>
      <c r="V127" s="76">
        <v>0</v>
      </c>
      <c r="W127" s="76">
        <v>0</v>
      </c>
      <c r="X127" s="76">
        <v>0</v>
      </c>
      <c r="Y127" s="76">
        <v>0</v>
      </c>
      <c r="Z127" s="76">
        <v>0</v>
      </c>
      <c r="AA127" s="76">
        <v>0</v>
      </c>
      <c r="AB127" s="76">
        <v>0</v>
      </c>
      <c r="AC127" s="76">
        <v>0</v>
      </c>
      <c r="AD127" s="76">
        <v>0</v>
      </c>
      <c r="AE127" s="76">
        <v>0</v>
      </c>
      <c r="AF127" s="76">
        <v>0</v>
      </c>
      <c r="AG127" s="76">
        <v>0</v>
      </c>
      <c r="AH127" s="76">
        <v>0</v>
      </c>
      <c r="AI127" s="76">
        <v>0</v>
      </c>
      <c r="AJ127" s="76">
        <v>0</v>
      </c>
      <c r="AK127" s="76">
        <v>0</v>
      </c>
      <c r="AL127" s="76">
        <v>0</v>
      </c>
      <c r="AM127" s="76">
        <v>0</v>
      </c>
      <c r="AN127" s="76">
        <v>0</v>
      </c>
      <c r="AO127" s="76">
        <v>0</v>
      </c>
      <c r="AP127" s="76">
        <v>0</v>
      </c>
      <c r="AQ127" s="76">
        <v>0</v>
      </c>
      <c r="AR127" s="76">
        <v>0</v>
      </c>
      <c r="AS127" s="76">
        <v>0</v>
      </c>
      <c r="AT127" s="76">
        <v>0</v>
      </c>
      <c r="AU127" s="76">
        <v>0</v>
      </c>
      <c r="AV127" s="76">
        <v>0</v>
      </c>
      <c r="AW127" s="76">
        <v>0</v>
      </c>
      <c r="AX127" s="76">
        <v>0</v>
      </c>
      <c r="AY127" s="76">
        <v>0</v>
      </c>
      <c r="AZ127" s="76">
        <v>0</v>
      </c>
      <c r="BA127" s="76">
        <v>0</v>
      </c>
      <c r="BB127" s="76">
        <v>0</v>
      </c>
      <c r="BC127" s="76">
        <v>0</v>
      </c>
      <c r="BD127" s="76">
        <v>0</v>
      </c>
      <c r="BE127" s="76">
        <v>0</v>
      </c>
      <c r="BF127" s="76">
        <v>0</v>
      </c>
      <c r="BG127" s="76">
        <v>0</v>
      </c>
      <c r="BH127" s="76">
        <v>0</v>
      </c>
      <c r="BI127" s="76">
        <v>0</v>
      </c>
      <c r="BJ127" s="76">
        <v>0</v>
      </c>
      <c r="BK127" s="76">
        <v>0</v>
      </c>
      <c r="BL127" s="76">
        <v>0</v>
      </c>
      <c r="BM127" s="76">
        <v>0</v>
      </c>
      <c r="BN127" s="76">
        <v>0</v>
      </c>
      <c r="BO127" s="76">
        <v>0</v>
      </c>
      <c r="BP127" s="76">
        <v>0</v>
      </c>
      <c r="BQ127" s="76">
        <v>0</v>
      </c>
      <c r="BR127" s="76">
        <v>0</v>
      </c>
      <c r="BS127" s="76">
        <v>0</v>
      </c>
      <c r="BT127" s="76">
        <v>0</v>
      </c>
      <c r="BU127" s="76">
        <v>0</v>
      </c>
      <c r="BV127" s="76">
        <v>0</v>
      </c>
      <c r="BW127" s="76">
        <v>0</v>
      </c>
      <c r="BX127" s="76">
        <v>0</v>
      </c>
      <c r="BY127" s="76">
        <v>0</v>
      </c>
      <c r="BZ127" s="76">
        <v>0</v>
      </c>
      <c r="CA127" s="76">
        <v>0</v>
      </c>
      <c r="CB127" s="76">
        <v>0</v>
      </c>
      <c r="CC127" s="76">
        <v>0</v>
      </c>
      <c r="CD127" s="76">
        <v>0</v>
      </c>
      <c r="CE127" s="76">
        <v>0</v>
      </c>
      <c r="CF127" s="76">
        <v>0</v>
      </c>
      <c r="CG127" s="76">
        <v>0</v>
      </c>
      <c r="CH127" s="76">
        <v>0</v>
      </c>
      <c r="CI127" s="76">
        <v>0</v>
      </c>
      <c r="CJ127" s="76">
        <v>0</v>
      </c>
      <c r="CK127" s="76">
        <v>0</v>
      </c>
      <c r="CL127" s="76">
        <v>0</v>
      </c>
      <c r="CM127" s="76">
        <v>0</v>
      </c>
      <c r="CN127" s="76">
        <v>0</v>
      </c>
      <c r="CO127" s="76">
        <v>0</v>
      </c>
      <c r="CP127" s="76">
        <v>0</v>
      </c>
      <c r="CQ127" s="76">
        <v>0</v>
      </c>
      <c r="CR127" s="76">
        <v>0</v>
      </c>
      <c r="CS127" s="76">
        <v>0</v>
      </c>
      <c r="CT127" s="76">
        <v>0</v>
      </c>
      <c r="CU127" s="76">
        <v>0</v>
      </c>
      <c r="CV127" s="76">
        <v>0</v>
      </c>
      <c r="CW127" s="76">
        <v>0</v>
      </c>
      <c r="CX127" s="76">
        <v>0</v>
      </c>
      <c r="CY127" s="76">
        <v>0</v>
      </c>
      <c r="CZ127" s="76">
        <v>0</v>
      </c>
      <c r="DA127" s="76">
        <v>0</v>
      </c>
      <c r="DB127" s="76">
        <v>0</v>
      </c>
      <c r="DC127" s="76">
        <v>0</v>
      </c>
      <c r="DD127" s="76">
        <v>0</v>
      </c>
      <c r="DE127" s="76">
        <v>0</v>
      </c>
      <c r="DF127" s="76">
        <v>0</v>
      </c>
      <c r="DG127" s="76">
        <v>1</v>
      </c>
      <c r="DH127" s="76">
        <v>0</v>
      </c>
      <c r="DI127" s="76">
        <v>0</v>
      </c>
      <c r="DJ127" s="76">
        <v>0</v>
      </c>
      <c r="DK127" s="76">
        <v>0</v>
      </c>
      <c r="DL127" s="76">
        <v>0</v>
      </c>
      <c r="DM127" s="76">
        <v>0</v>
      </c>
      <c r="DN127" s="76">
        <v>0</v>
      </c>
      <c r="DO127" s="76">
        <v>0</v>
      </c>
      <c r="DP127" s="76">
        <v>0</v>
      </c>
      <c r="DQ127" s="76">
        <v>0</v>
      </c>
      <c r="DR127" s="76">
        <v>0</v>
      </c>
      <c r="DS127" s="76">
        <v>0</v>
      </c>
      <c r="DT127" s="76">
        <v>0</v>
      </c>
      <c r="DU127" s="76">
        <v>0</v>
      </c>
      <c r="DV127" s="76">
        <v>0</v>
      </c>
      <c r="DW127" s="76">
        <v>0</v>
      </c>
      <c r="DX127" s="76">
        <v>0</v>
      </c>
      <c r="DY127" s="76">
        <v>0</v>
      </c>
      <c r="DZ127" s="76">
        <v>0</v>
      </c>
      <c r="EA127" s="76">
        <v>0</v>
      </c>
      <c r="EB127" s="76">
        <v>0</v>
      </c>
      <c r="EC127" s="76">
        <v>0</v>
      </c>
      <c r="ED127" s="76">
        <v>0</v>
      </c>
      <c r="EE127" s="76">
        <v>0</v>
      </c>
      <c r="EF127" s="76">
        <v>0</v>
      </c>
      <c r="EG127" s="76">
        <v>0</v>
      </c>
      <c r="EH127" s="76">
        <v>0</v>
      </c>
      <c r="EI127" s="76">
        <v>0</v>
      </c>
      <c r="EJ127" s="76">
        <v>0</v>
      </c>
      <c r="EK127" s="76">
        <v>0</v>
      </c>
      <c r="EL127" s="76">
        <v>0</v>
      </c>
      <c r="EM127" s="76">
        <v>0</v>
      </c>
      <c r="EN127" s="76">
        <v>0</v>
      </c>
      <c r="EO127" s="76">
        <v>0</v>
      </c>
      <c r="EP127" s="76">
        <v>0</v>
      </c>
      <c r="EQ127" s="76">
        <v>0</v>
      </c>
      <c r="ER127" s="76">
        <v>0</v>
      </c>
      <c r="ES127" s="76">
        <v>0</v>
      </c>
      <c r="ET127" s="76">
        <v>0</v>
      </c>
      <c r="EU127" s="77"/>
      <c r="EV127" s="77"/>
      <c r="EW127" s="77"/>
      <c r="EX127" s="77"/>
      <c r="EY127" s="77"/>
      <c r="EZ127" s="77"/>
      <c r="FA127" s="77"/>
      <c r="FB127" s="7">
        <v>0</v>
      </c>
      <c r="FD127" s="5">
        <v>75</v>
      </c>
      <c r="FE127" s="7">
        <v>0.11479647608700833</v>
      </c>
    </row>
    <row r="128" spans="1:161" x14ac:dyDescent="0.25">
      <c r="A128" s="1" t="s">
        <v>171</v>
      </c>
      <c r="B128" s="76">
        <v>0</v>
      </c>
      <c r="C128" s="76"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  <c r="K128" s="76">
        <v>0</v>
      </c>
      <c r="L128" s="76">
        <v>0</v>
      </c>
      <c r="M128" s="76">
        <v>0</v>
      </c>
      <c r="N128" s="76">
        <v>0</v>
      </c>
      <c r="O128" s="76">
        <v>0</v>
      </c>
      <c r="P128" s="76">
        <v>0</v>
      </c>
      <c r="Q128" s="76">
        <v>0</v>
      </c>
      <c r="R128" s="76">
        <v>0</v>
      </c>
      <c r="S128" s="76">
        <v>0</v>
      </c>
      <c r="T128" s="76">
        <v>0</v>
      </c>
      <c r="U128" s="76">
        <v>0</v>
      </c>
      <c r="V128" s="76">
        <v>0</v>
      </c>
      <c r="W128" s="76">
        <v>0</v>
      </c>
      <c r="X128" s="76">
        <v>0</v>
      </c>
      <c r="Y128" s="76">
        <v>0</v>
      </c>
      <c r="Z128" s="76">
        <v>0</v>
      </c>
      <c r="AA128" s="76">
        <v>0</v>
      </c>
      <c r="AB128" s="76">
        <v>0</v>
      </c>
      <c r="AC128" s="76">
        <v>0</v>
      </c>
      <c r="AD128" s="76">
        <v>0</v>
      </c>
      <c r="AE128" s="76">
        <v>0</v>
      </c>
      <c r="AF128" s="76">
        <v>0</v>
      </c>
      <c r="AG128" s="76">
        <v>0</v>
      </c>
      <c r="AH128" s="76">
        <v>0</v>
      </c>
      <c r="AI128" s="76">
        <v>0</v>
      </c>
      <c r="AJ128" s="76">
        <v>0</v>
      </c>
      <c r="AK128" s="76">
        <v>0</v>
      </c>
      <c r="AL128" s="76">
        <v>0</v>
      </c>
      <c r="AM128" s="76">
        <v>0</v>
      </c>
      <c r="AN128" s="76">
        <v>0</v>
      </c>
      <c r="AO128" s="76">
        <v>0</v>
      </c>
      <c r="AP128" s="76">
        <v>0</v>
      </c>
      <c r="AQ128" s="76">
        <v>0</v>
      </c>
      <c r="AR128" s="76">
        <v>0</v>
      </c>
      <c r="AS128" s="76">
        <v>0</v>
      </c>
      <c r="AT128" s="76">
        <v>0</v>
      </c>
      <c r="AU128" s="76">
        <v>0</v>
      </c>
      <c r="AV128" s="76">
        <v>0</v>
      </c>
      <c r="AW128" s="76">
        <v>0</v>
      </c>
      <c r="AX128" s="76">
        <v>0</v>
      </c>
      <c r="AY128" s="76">
        <v>0</v>
      </c>
      <c r="AZ128" s="76">
        <v>0</v>
      </c>
      <c r="BA128" s="76">
        <v>0</v>
      </c>
      <c r="BB128" s="76">
        <v>0</v>
      </c>
      <c r="BC128" s="76">
        <v>0</v>
      </c>
      <c r="BD128" s="76">
        <v>0</v>
      </c>
      <c r="BE128" s="76">
        <v>0</v>
      </c>
      <c r="BF128" s="76">
        <v>0</v>
      </c>
      <c r="BG128" s="76">
        <v>0</v>
      </c>
      <c r="BH128" s="76">
        <v>0</v>
      </c>
      <c r="BI128" s="76">
        <v>0</v>
      </c>
      <c r="BJ128" s="76">
        <v>0</v>
      </c>
      <c r="BK128" s="76">
        <v>0</v>
      </c>
      <c r="BL128" s="76">
        <v>0</v>
      </c>
      <c r="BM128" s="76">
        <v>0</v>
      </c>
      <c r="BN128" s="76">
        <v>0</v>
      </c>
      <c r="BO128" s="76">
        <v>0</v>
      </c>
      <c r="BP128" s="76">
        <v>0</v>
      </c>
      <c r="BQ128" s="76">
        <v>0</v>
      </c>
      <c r="BR128" s="76">
        <v>0</v>
      </c>
      <c r="BS128" s="76">
        <v>0</v>
      </c>
      <c r="BT128" s="76">
        <v>0</v>
      </c>
      <c r="BU128" s="76">
        <v>0</v>
      </c>
      <c r="BV128" s="76">
        <v>0</v>
      </c>
      <c r="BW128" s="76">
        <v>0</v>
      </c>
      <c r="BX128" s="76">
        <v>0</v>
      </c>
      <c r="BY128" s="76">
        <v>0</v>
      </c>
      <c r="BZ128" s="76">
        <v>0</v>
      </c>
      <c r="CA128" s="76">
        <v>0</v>
      </c>
      <c r="CB128" s="76">
        <v>0</v>
      </c>
      <c r="CC128" s="76">
        <v>0</v>
      </c>
      <c r="CD128" s="76">
        <v>0</v>
      </c>
      <c r="CE128" s="76">
        <v>0</v>
      </c>
      <c r="CF128" s="76">
        <v>0</v>
      </c>
      <c r="CG128" s="76">
        <v>0</v>
      </c>
      <c r="CH128" s="76">
        <v>0</v>
      </c>
      <c r="CI128" s="76">
        <v>0</v>
      </c>
      <c r="CJ128" s="76">
        <v>0</v>
      </c>
      <c r="CK128" s="76">
        <v>0</v>
      </c>
      <c r="CL128" s="76">
        <v>0</v>
      </c>
      <c r="CM128" s="76">
        <v>0</v>
      </c>
      <c r="CN128" s="76">
        <v>0</v>
      </c>
      <c r="CO128" s="76">
        <v>0</v>
      </c>
      <c r="CP128" s="76">
        <v>0</v>
      </c>
      <c r="CQ128" s="76">
        <v>0</v>
      </c>
      <c r="CR128" s="76">
        <v>0</v>
      </c>
      <c r="CS128" s="76">
        <v>0</v>
      </c>
      <c r="CT128" s="76">
        <v>0</v>
      </c>
      <c r="CU128" s="76">
        <v>0</v>
      </c>
      <c r="CV128" s="76">
        <v>0</v>
      </c>
      <c r="CW128" s="76">
        <v>0</v>
      </c>
      <c r="CX128" s="76">
        <v>0</v>
      </c>
      <c r="CY128" s="76">
        <v>0</v>
      </c>
      <c r="CZ128" s="76">
        <v>0</v>
      </c>
      <c r="DA128" s="76">
        <v>0</v>
      </c>
      <c r="DB128" s="76">
        <v>0</v>
      </c>
      <c r="DC128" s="76">
        <v>0</v>
      </c>
      <c r="DD128" s="76">
        <v>0</v>
      </c>
      <c r="DE128" s="76">
        <v>0</v>
      </c>
      <c r="DF128" s="76">
        <v>1</v>
      </c>
      <c r="DG128" s="76">
        <v>-2</v>
      </c>
      <c r="DH128" s="76">
        <v>1</v>
      </c>
      <c r="DI128" s="76">
        <v>0</v>
      </c>
      <c r="DJ128" s="76">
        <v>0</v>
      </c>
      <c r="DK128" s="76">
        <v>0</v>
      </c>
      <c r="DL128" s="76">
        <v>0</v>
      </c>
      <c r="DM128" s="76">
        <v>0</v>
      </c>
      <c r="DN128" s="76">
        <v>0</v>
      </c>
      <c r="DO128" s="76">
        <v>0</v>
      </c>
      <c r="DP128" s="76">
        <v>0</v>
      </c>
      <c r="DQ128" s="76">
        <v>0</v>
      </c>
      <c r="DR128" s="76">
        <v>0</v>
      </c>
      <c r="DS128" s="76">
        <v>0</v>
      </c>
      <c r="DT128" s="76">
        <v>0</v>
      </c>
      <c r="DU128" s="76">
        <v>0</v>
      </c>
      <c r="DV128" s="76">
        <v>0</v>
      </c>
      <c r="DW128" s="76">
        <v>0</v>
      </c>
      <c r="DX128" s="76">
        <v>0</v>
      </c>
      <c r="DY128" s="76">
        <v>0</v>
      </c>
      <c r="DZ128" s="76">
        <v>0</v>
      </c>
      <c r="EA128" s="76">
        <v>0</v>
      </c>
      <c r="EB128" s="76">
        <v>0</v>
      </c>
      <c r="EC128" s="76">
        <v>0</v>
      </c>
      <c r="ED128" s="76">
        <v>0</v>
      </c>
      <c r="EE128" s="76">
        <v>0</v>
      </c>
      <c r="EF128" s="76">
        <v>0</v>
      </c>
      <c r="EG128" s="76">
        <v>0</v>
      </c>
      <c r="EH128" s="76">
        <v>0</v>
      </c>
      <c r="EI128" s="76">
        <v>0</v>
      </c>
      <c r="EJ128" s="76">
        <v>0</v>
      </c>
      <c r="EK128" s="76">
        <v>0</v>
      </c>
      <c r="EL128" s="76">
        <v>0</v>
      </c>
      <c r="EM128" s="76">
        <v>0</v>
      </c>
      <c r="EN128" s="76">
        <v>0</v>
      </c>
      <c r="EO128" s="76">
        <v>0</v>
      </c>
      <c r="EP128" s="76">
        <v>0</v>
      </c>
      <c r="EQ128" s="76">
        <v>0</v>
      </c>
      <c r="ER128" s="76">
        <v>0</v>
      </c>
      <c r="ES128" s="76">
        <v>0</v>
      </c>
      <c r="ET128" s="76">
        <v>0</v>
      </c>
      <c r="EU128" s="77"/>
      <c r="EV128" s="77"/>
      <c r="EW128" s="77"/>
      <c r="EX128" s="77"/>
      <c r="EY128" s="77"/>
      <c r="EZ128" s="77"/>
      <c r="FA128" s="77"/>
      <c r="FB128" s="7">
        <v>0</v>
      </c>
      <c r="FD128" s="5">
        <v>76</v>
      </c>
      <c r="FE128" s="7">
        <v>0.10612044693270913</v>
      </c>
    </row>
    <row r="129" spans="1:161" x14ac:dyDescent="0.25">
      <c r="A129" s="1" t="s">
        <v>172</v>
      </c>
      <c r="B129" s="76">
        <v>0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6">
        <v>0</v>
      </c>
      <c r="N129" s="76">
        <v>0</v>
      </c>
      <c r="O129" s="76">
        <v>0</v>
      </c>
      <c r="P129" s="76">
        <v>0</v>
      </c>
      <c r="Q129" s="76">
        <v>0</v>
      </c>
      <c r="R129" s="76">
        <v>0</v>
      </c>
      <c r="S129" s="76">
        <v>0</v>
      </c>
      <c r="T129" s="76">
        <v>0</v>
      </c>
      <c r="U129" s="76">
        <v>0</v>
      </c>
      <c r="V129" s="76">
        <v>0</v>
      </c>
      <c r="W129" s="76">
        <v>0</v>
      </c>
      <c r="X129" s="76">
        <v>0</v>
      </c>
      <c r="Y129" s="76">
        <v>0</v>
      </c>
      <c r="Z129" s="76">
        <v>0</v>
      </c>
      <c r="AA129" s="76">
        <v>0</v>
      </c>
      <c r="AB129" s="76">
        <v>0</v>
      </c>
      <c r="AC129" s="76">
        <v>0</v>
      </c>
      <c r="AD129" s="76">
        <v>0</v>
      </c>
      <c r="AE129" s="76">
        <v>0</v>
      </c>
      <c r="AF129" s="76">
        <v>0</v>
      </c>
      <c r="AG129" s="76">
        <v>0</v>
      </c>
      <c r="AH129" s="76">
        <v>0</v>
      </c>
      <c r="AI129" s="76">
        <v>0</v>
      </c>
      <c r="AJ129" s="76">
        <v>0</v>
      </c>
      <c r="AK129" s="76">
        <v>0</v>
      </c>
      <c r="AL129" s="76">
        <v>0</v>
      </c>
      <c r="AM129" s="76">
        <v>0</v>
      </c>
      <c r="AN129" s="76">
        <v>0</v>
      </c>
      <c r="AO129" s="76">
        <v>0</v>
      </c>
      <c r="AP129" s="76">
        <v>0</v>
      </c>
      <c r="AQ129" s="76">
        <v>0</v>
      </c>
      <c r="AR129" s="76">
        <v>0</v>
      </c>
      <c r="AS129" s="76">
        <v>0</v>
      </c>
      <c r="AT129" s="76">
        <v>0</v>
      </c>
      <c r="AU129" s="76">
        <v>0</v>
      </c>
      <c r="AV129" s="76">
        <v>0</v>
      </c>
      <c r="AW129" s="76">
        <v>0</v>
      </c>
      <c r="AX129" s="76">
        <v>0</v>
      </c>
      <c r="AY129" s="76">
        <v>0</v>
      </c>
      <c r="AZ129" s="76">
        <v>0</v>
      </c>
      <c r="BA129" s="76">
        <v>0</v>
      </c>
      <c r="BB129" s="76">
        <v>0</v>
      </c>
      <c r="BC129" s="76">
        <v>0</v>
      </c>
      <c r="BD129" s="76">
        <v>0</v>
      </c>
      <c r="BE129" s="76">
        <v>0</v>
      </c>
      <c r="BF129" s="76">
        <v>0</v>
      </c>
      <c r="BG129" s="76">
        <v>0</v>
      </c>
      <c r="BH129" s="76">
        <v>0</v>
      </c>
      <c r="BI129" s="76">
        <v>0</v>
      </c>
      <c r="BJ129" s="76">
        <v>0</v>
      </c>
      <c r="BK129" s="76">
        <v>0</v>
      </c>
      <c r="BL129" s="76">
        <v>0</v>
      </c>
      <c r="BM129" s="76">
        <v>0</v>
      </c>
      <c r="BN129" s="76">
        <v>0</v>
      </c>
      <c r="BO129" s="76">
        <v>0</v>
      </c>
      <c r="BP129" s="76">
        <v>0</v>
      </c>
      <c r="BQ129" s="76">
        <v>0</v>
      </c>
      <c r="BR129" s="76">
        <v>0</v>
      </c>
      <c r="BS129" s="76">
        <v>0</v>
      </c>
      <c r="BT129" s="76">
        <v>0</v>
      </c>
      <c r="BU129" s="76">
        <v>0</v>
      </c>
      <c r="BV129" s="76">
        <v>0</v>
      </c>
      <c r="BW129" s="76">
        <v>0</v>
      </c>
      <c r="BX129" s="76">
        <v>0</v>
      </c>
      <c r="BY129" s="76">
        <v>0</v>
      </c>
      <c r="BZ129" s="76">
        <v>0</v>
      </c>
      <c r="CA129" s="76">
        <v>0</v>
      </c>
      <c r="CB129" s="76">
        <v>0</v>
      </c>
      <c r="CC129" s="76">
        <v>0</v>
      </c>
      <c r="CD129" s="76">
        <v>0</v>
      </c>
      <c r="CE129" s="76">
        <v>0</v>
      </c>
      <c r="CF129" s="76">
        <v>0</v>
      </c>
      <c r="CG129" s="76">
        <v>0</v>
      </c>
      <c r="CH129" s="76">
        <v>0</v>
      </c>
      <c r="CI129" s="76">
        <v>0</v>
      </c>
      <c r="CJ129" s="76">
        <v>0</v>
      </c>
      <c r="CK129" s="76">
        <v>0</v>
      </c>
      <c r="CL129" s="76">
        <v>0</v>
      </c>
      <c r="CM129" s="76">
        <v>0</v>
      </c>
      <c r="CN129" s="76">
        <v>0</v>
      </c>
      <c r="CO129" s="76">
        <v>0</v>
      </c>
      <c r="CP129" s="76">
        <v>0</v>
      </c>
      <c r="CQ129" s="76">
        <v>0</v>
      </c>
      <c r="CR129" s="76">
        <v>0</v>
      </c>
      <c r="CS129" s="76">
        <v>0</v>
      </c>
      <c r="CT129" s="76">
        <v>0</v>
      </c>
      <c r="CU129" s="76">
        <v>0</v>
      </c>
      <c r="CV129" s="76">
        <v>0</v>
      </c>
      <c r="CW129" s="76">
        <v>0</v>
      </c>
      <c r="CX129" s="76">
        <v>0</v>
      </c>
      <c r="CY129" s="76">
        <v>0</v>
      </c>
      <c r="CZ129" s="76">
        <v>0</v>
      </c>
      <c r="DA129" s="76">
        <v>0</v>
      </c>
      <c r="DB129" s="76">
        <v>0</v>
      </c>
      <c r="DC129" s="76">
        <v>0</v>
      </c>
      <c r="DD129" s="76">
        <v>0</v>
      </c>
      <c r="DE129" s="76">
        <v>0</v>
      </c>
      <c r="DF129" s="76">
        <v>0</v>
      </c>
      <c r="DG129" s="76">
        <v>0</v>
      </c>
      <c r="DH129" s="76">
        <v>0</v>
      </c>
      <c r="DI129" s="76">
        <v>0</v>
      </c>
      <c r="DJ129" s="76">
        <v>0</v>
      </c>
      <c r="DK129" s="76">
        <v>0</v>
      </c>
      <c r="DL129" s="76">
        <v>0</v>
      </c>
      <c r="DM129" s="76">
        <v>0</v>
      </c>
      <c r="DN129" s="76">
        <v>0</v>
      </c>
      <c r="DO129" s="76">
        <v>0</v>
      </c>
      <c r="DP129" s="76">
        <v>0</v>
      </c>
      <c r="DQ129" s="76">
        <v>0</v>
      </c>
      <c r="DR129" s="76">
        <v>0</v>
      </c>
      <c r="DS129" s="76">
        <v>1</v>
      </c>
      <c r="DT129" s="76">
        <v>0</v>
      </c>
      <c r="DU129" s="76">
        <v>0</v>
      </c>
      <c r="DV129" s="76">
        <v>0</v>
      </c>
      <c r="DW129" s="76">
        <v>0</v>
      </c>
      <c r="DX129" s="76">
        <v>0</v>
      </c>
      <c r="DY129" s="76">
        <v>0</v>
      </c>
      <c r="DZ129" s="76">
        <v>0</v>
      </c>
      <c r="EA129" s="76">
        <v>0</v>
      </c>
      <c r="EB129" s="76">
        <v>0</v>
      </c>
      <c r="EC129" s="76">
        <v>0</v>
      </c>
      <c r="ED129" s="76">
        <v>0</v>
      </c>
      <c r="EE129" s="76">
        <v>0</v>
      </c>
      <c r="EF129" s="76">
        <v>0</v>
      </c>
      <c r="EG129" s="76">
        <v>0</v>
      </c>
      <c r="EH129" s="76">
        <v>0</v>
      </c>
      <c r="EI129" s="76">
        <v>0</v>
      </c>
      <c r="EJ129" s="76">
        <v>0</v>
      </c>
      <c r="EK129" s="76">
        <v>0</v>
      </c>
      <c r="EL129" s="76">
        <v>0</v>
      </c>
      <c r="EM129" s="76">
        <v>0</v>
      </c>
      <c r="EN129" s="76">
        <v>0</v>
      </c>
      <c r="EO129" s="76">
        <v>0</v>
      </c>
      <c r="EP129" s="76">
        <v>0</v>
      </c>
      <c r="EQ129" s="76">
        <v>0</v>
      </c>
      <c r="ER129" s="76">
        <v>0</v>
      </c>
      <c r="ES129" s="76">
        <v>0</v>
      </c>
      <c r="ET129" s="76">
        <v>0</v>
      </c>
      <c r="EU129" s="77"/>
      <c r="EV129" s="77"/>
      <c r="EW129" s="77"/>
      <c r="EX129" s="77"/>
      <c r="EY129" s="77"/>
      <c r="EZ129" s="77"/>
      <c r="FA129" s="77"/>
      <c r="FB129" s="7">
        <v>0</v>
      </c>
      <c r="FD129" s="5">
        <v>77</v>
      </c>
      <c r="FE129" s="7">
        <v>8.1305280112463796E-2</v>
      </c>
    </row>
    <row r="130" spans="1:161" x14ac:dyDescent="0.25">
      <c r="A130" s="1" t="s">
        <v>173</v>
      </c>
      <c r="B130" s="76">
        <v>0</v>
      </c>
      <c r="C130" s="76"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  <c r="K130" s="76">
        <v>0</v>
      </c>
      <c r="L130" s="76">
        <v>0</v>
      </c>
      <c r="M130" s="76">
        <v>0</v>
      </c>
      <c r="N130" s="76">
        <v>0</v>
      </c>
      <c r="O130" s="76">
        <v>0</v>
      </c>
      <c r="P130" s="76">
        <v>0</v>
      </c>
      <c r="Q130" s="76">
        <v>0</v>
      </c>
      <c r="R130" s="76">
        <v>0</v>
      </c>
      <c r="S130" s="76">
        <v>0</v>
      </c>
      <c r="T130" s="76">
        <v>0</v>
      </c>
      <c r="U130" s="76">
        <v>0</v>
      </c>
      <c r="V130" s="76">
        <v>0</v>
      </c>
      <c r="W130" s="76">
        <v>0</v>
      </c>
      <c r="X130" s="76">
        <v>0</v>
      </c>
      <c r="Y130" s="76">
        <v>0</v>
      </c>
      <c r="Z130" s="76">
        <v>0</v>
      </c>
      <c r="AA130" s="76">
        <v>0</v>
      </c>
      <c r="AB130" s="76">
        <v>0</v>
      </c>
      <c r="AC130" s="76">
        <v>0</v>
      </c>
      <c r="AD130" s="76">
        <v>0</v>
      </c>
      <c r="AE130" s="76">
        <v>0</v>
      </c>
      <c r="AF130" s="76">
        <v>0</v>
      </c>
      <c r="AG130" s="76">
        <v>0</v>
      </c>
      <c r="AH130" s="76">
        <v>0</v>
      </c>
      <c r="AI130" s="76">
        <v>0</v>
      </c>
      <c r="AJ130" s="76">
        <v>0</v>
      </c>
      <c r="AK130" s="76">
        <v>0</v>
      </c>
      <c r="AL130" s="76">
        <v>0</v>
      </c>
      <c r="AM130" s="76">
        <v>0</v>
      </c>
      <c r="AN130" s="76">
        <v>0</v>
      </c>
      <c r="AO130" s="76">
        <v>0</v>
      </c>
      <c r="AP130" s="76">
        <v>0</v>
      </c>
      <c r="AQ130" s="76">
        <v>0</v>
      </c>
      <c r="AR130" s="76">
        <v>0</v>
      </c>
      <c r="AS130" s="76">
        <v>0</v>
      </c>
      <c r="AT130" s="76">
        <v>0</v>
      </c>
      <c r="AU130" s="76">
        <v>0</v>
      </c>
      <c r="AV130" s="76">
        <v>0</v>
      </c>
      <c r="AW130" s="76">
        <v>0</v>
      </c>
      <c r="AX130" s="76">
        <v>0</v>
      </c>
      <c r="AY130" s="76">
        <v>0</v>
      </c>
      <c r="AZ130" s="76">
        <v>0</v>
      </c>
      <c r="BA130" s="76">
        <v>0</v>
      </c>
      <c r="BB130" s="76">
        <v>0</v>
      </c>
      <c r="BC130" s="76">
        <v>0</v>
      </c>
      <c r="BD130" s="76">
        <v>0</v>
      </c>
      <c r="BE130" s="76">
        <v>0</v>
      </c>
      <c r="BF130" s="76">
        <v>0</v>
      </c>
      <c r="BG130" s="76">
        <v>0</v>
      </c>
      <c r="BH130" s="76">
        <v>0</v>
      </c>
      <c r="BI130" s="76">
        <v>0</v>
      </c>
      <c r="BJ130" s="76">
        <v>0</v>
      </c>
      <c r="BK130" s="76">
        <v>0</v>
      </c>
      <c r="BL130" s="76">
        <v>0</v>
      </c>
      <c r="BM130" s="76">
        <v>0</v>
      </c>
      <c r="BN130" s="76">
        <v>0</v>
      </c>
      <c r="BO130" s="76">
        <v>0</v>
      </c>
      <c r="BP130" s="76">
        <v>0</v>
      </c>
      <c r="BQ130" s="76">
        <v>0</v>
      </c>
      <c r="BR130" s="76">
        <v>0</v>
      </c>
      <c r="BS130" s="76">
        <v>0</v>
      </c>
      <c r="BT130" s="76">
        <v>0</v>
      </c>
      <c r="BU130" s="76">
        <v>0</v>
      </c>
      <c r="BV130" s="76">
        <v>0</v>
      </c>
      <c r="BW130" s="76">
        <v>0</v>
      </c>
      <c r="BX130" s="76">
        <v>0</v>
      </c>
      <c r="BY130" s="76">
        <v>0</v>
      </c>
      <c r="BZ130" s="76">
        <v>0</v>
      </c>
      <c r="CA130" s="76">
        <v>0</v>
      </c>
      <c r="CB130" s="76">
        <v>0</v>
      </c>
      <c r="CC130" s="76">
        <v>0</v>
      </c>
      <c r="CD130" s="76">
        <v>0</v>
      </c>
      <c r="CE130" s="76">
        <v>0</v>
      </c>
      <c r="CF130" s="76">
        <v>0</v>
      </c>
      <c r="CG130" s="76">
        <v>0</v>
      </c>
      <c r="CH130" s="76">
        <v>0</v>
      </c>
      <c r="CI130" s="76">
        <v>0</v>
      </c>
      <c r="CJ130" s="76">
        <v>0</v>
      </c>
      <c r="CK130" s="76">
        <v>0</v>
      </c>
      <c r="CL130" s="76">
        <v>0</v>
      </c>
      <c r="CM130" s="76">
        <v>0</v>
      </c>
      <c r="CN130" s="76">
        <v>0</v>
      </c>
      <c r="CO130" s="76">
        <v>0</v>
      </c>
      <c r="CP130" s="76">
        <v>0</v>
      </c>
      <c r="CQ130" s="76">
        <v>0</v>
      </c>
      <c r="CR130" s="76">
        <v>0</v>
      </c>
      <c r="CS130" s="76">
        <v>0</v>
      </c>
      <c r="CT130" s="76">
        <v>0</v>
      </c>
      <c r="CU130" s="76">
        <v>0</v>
      </c>
      <c r="CV130" s="76">
        <v>0</v>
      </c>
      <c r="CW130" s="76">
        <v>0</v>
      </c>
      <c r="CX130" s="76">
        <v>0</v>
      </c>
      <c r="CY130" s="76">
        <v>0</v>
      </c>
      <c r="CZ130" s="76">
        <v>0</v>
      </c>
      <c r="DA130" s="76">
        <v>0</v>
      </c>
      <c r="DB130" s="76">
        <v>0</v>
      </c>
      <c r="DC130" s="76">
        <v>0</v>
      </c>
      <c r="DD130" s="76">
        <v>0</v>
      </c>
      <c r="DE130" s="76">
        <v>0</v>
      </c>
      <c r="DF130" s="76">
        <v>0</v>
      </c>
      <c r="DG130" s="76">
        <v>0</v>
      </c>
      <c r="DH130" s="76">
        <v>0</v>
      </c>
      <c r="DI130" s="76">
        <v>0</v>
      </c>
      <c r="DJ130" s="76">
        <v>0</v>
      </c>
      <c r="DK130" s="76">
        <v>0</v>
      </c>
      <c r="DL130" s="76">
        <v>0</v>
      </c>
      <c r="DM130" s="76">
        <v>0</v>
      </c>
      <c r="DN130" s="76">
        <v>0</v>
      </c>
      <c r="DO130" s="76">
        <v>0</v>
      </c>
      <c r="DP130" s="76">
        <v>0</v>
      </c>
      <c r="DQ130" s="76">
        <v>0</v>
      </c>
      <c r="DR130" s="76">
        <v>1</v>
      </c>
      <c r="DS130" s="76">
        <v>-2</v>
      </c>
      <c r="DT130" s="76">
        <v>1</v>
      </c>
      <c r="DU130" s="76">
        <v>0</v>
      </c>
      <c r="DV130" s="76">
        <v>0</v>
      </c>
      <c r="DW130" s="76">
        <v>0</v>
      </c>
      <c r="DX130" s="76">
        <v>0</v>
      </c>
      <c r="DY130" s="76">
        <v>0</v>
      </c>
      <c r="DZ130" s="76">
        <v>0</v>
      </c>
      <c r="EA130" s="76">
        <v>0</v>
      </c>
      <c r="EB130" s="76">
        <v>0</v>
      </c>
      <c r="EC130" s="76">
        <v>0</v>
      </c>
      <c r="ED130" s="76">
        <v>0</v>
      </c>
      <c r="EE130" s="76">
        <v>0</v>
      </c>
      <c r="EF130" s="76">
        <v>0</v>
      </c>
      <c r="EG130" s="76">
        <v>0</v>
      </c>
      <c r="EH130" s="76">
        <v>0</v>
      </c>
      <c r="EI130" s="76">
        <v>0</v>
      </c>
      <c r="EJ130" s="76">
        <v>0</v>
      </c>
      <c r="EK130" s="76">
        <v>0</v>
      </c>
      <c r="EL130" s="76">
        <v>0</v>
      </c>
      <c r="EM130" s="76">
        <v>0</v>
      </c>
      <c r="EN130" s="76">
        <v>0</v>
      </c>
      <c r="EO130" s="76">
        <v>0</v>
      </c>
      <c r="EP130" s="76">
        <v>0</v>
      </c>
      <c r="EQ130" s="76">
        <v>0</v>
      </c>
      <c r="ER130" s="76">
        <v>0</v>
      </c>
      <c r="ES130" s="76">
        <v>0</v>
      </c>
      <c r="ET130" s="76">
        <v>0</v>
      </c>
      <c r="EU130" s="77"/>
      <c r="EV130" s="77"/>
      <c r="EW130" s="77"/>
      <c r="EX130" s="77"/>
      <c r="EY130" s="77"/>
      <c r="EZ130" s="77"/>
      <c r="FA130" s="77"/>
      <c r="FB130" s="7">
        <v>0</v>
      </c>
      <c r="FD130" s="5">
        <v>78</v>
      </c>
      <c r="FE130" s="7">
        <v>4.4050822695857104E-2</v>
      </c>
    </row>
    <row r="131" spans="1:161" x14ac:dyDescent="0.25">
      <c r="A131" s="1" t="s">
        <v>207</v>
      </c>
      <c r="B131" s="76">
        <v>0</v>
      </c>
      <c r="C131" s="76">
        <v>0</v>
      </c>
      <c r="D131" s="76">
        <v>0</v>
      </c>
      <c r="E131" s="76">
        <v>0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  <c r="K131" s="76">
        <v>0</v>
      </c>
      <c r="L131" s="76">
        <v>0</v>
      </c>
      <c r="M131" s="76">
        <v>0</v>
      </c>
      <c r="N131" s="76">
        <v>0</v>
      </c>
      <c r="O131" s="76">
        <v>0</v>
      </c>
      <c r="P131" s="76">
        <v>0</v>
      </c>
      <c r="Q131" s="76">
        <v>0</v>
      </c>
      <c r="R131" s="76">
        <v>0</v>
      </c>
      <c r="S131" s="76">
        <v>0</v>
      </c>
      <c r="T131" s="76">
        <v>0</v>
      </c>
      <c r="U131" s="76">
        <v>0</v>
      </c>
      <c r="V131" s="76">
        <v>0</v>
      </c>
      <c r="W131" s="76">
        <v>0</v>
      </c>
      <c r="X131" s="76">
        <v>0</v>
      </c>
      <c r="Y131" s="76">
        <v>0</v>
      </c>
      <c r="Z131" s="76">
        <v>0</v>
      </c>
      <c r="AA131" s="76">
        <v>0</v>
      </c>
      <c r="AB131" s="76">
        <v>0</v>
      </c>
      <c r="AC131" s="76">
        <v>0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6">
        <v>0</v>
      </c>
      <c r="AY131" s="76">
        <v>0</v>
      </c>
      <c r="AZ131" s="76">
        <v>0</v>
      </c>
      <c r="BA131" s="76">
        <v>0</v>
      </c>
      <c r="BB131" s="76">
        <v>0</v>
      </c>
      <c r="BC131" s="76">
        <v>0</v>
      </c>
      <c r="BD131" s="76">
        <v>0</v>
      </c>
      <c r="BE131" s="76">
        <v>0</v>
      </c>
      <c r="BF131" s="76">
        <v>0</v>
      </c>
      <c r="BG131" s="76">
        <v>0</v>
      </c>
      <c r="BH131" s="76">
        <v>0</v>
      </c>
      <c r="BI131" s="76">
        <v>0</v>
      </c>
      <c r="BJ131" s="76">
        <v>0</v>
      </c>
      <c r="BK131" s="76">
        <v>0</v>
      </c>
      <c r="BL131" s="76">
        <v>0</v>
      </c>
      <c r="BM131" s="76">
        <v>0</v>
      </c>
      <c r="BN131" s="76">
        <v>0</v>
      </c>
      <c r="BO131" s="76">
        <v>0</v>
      </c>
      <c r="BP131" s="76">
        <v>0</v>
      </c>
      <c r="BQ131" s="76">
        <v>0</v>
      </c>
      <c r="BR131" s="76">
        <v>0</v>
      </c>
      <c r="BS131" s="76">
        <v>0</v>
      </c>
      <c r="BT131" s="76">
        <v>0</v>
      </c>
      <c r="BU131" s="76">
        <v>0</v>
      </c>
      <c r="BV131" s="76">
        <v>0</v>
      </c>
      <c r="BW131" s="76">
        <v>0</v>
      </c>
      <c r="BX131" s="76">
        <v>0</v>
      </c>
      <c r="BY131" s="76">
        <v>0</v>
      </c>
      <c r="BZ131" s="76">
        <v>0</v>
      </c>
      <c r="CA131" s="76">
        <v>0</v>
      </c>
      <c r="CB131" s="76">
        <v>0</v>
      </c>
      <c r="CC131" s="76">
        <v>0</v>
      </c>
      <c r="CD131" s="76">
        <v>0</v>
      </c>
      <c r="CE131" s="76">
        <v>0</v>
      </c>
      <c r="CF131" s="76">
        <v>0</v>
      </c>
      <c r="CG131" s="76">
        <v>0</v>
      </c>
      <c r="CH131" s="76">
        <v>0</v>
      </c>
      <c r="CI131" s="76">
        <v>0</v>
      </c>
      <c r="CJ131" s="76">
        <v>0</v>
      </c>
      <c r="CK131" s="76">
        <v>0</v>
      </c>
      <c r="CL131" s="76">
        <v>0</v>
      </c>
      <c r="CM131" s="76">
        <v>0</v>
      </c>
      <c r="CN131" s="76">
        <v>0</v>
      </c>
      <c r="CO131" s="76">
        <v>0</v>
      </c>
      <c r="CP131" s="76">
        <v>0</v>
      </c>
      <c r="CQ131" s="76">
        <v>0</v>
      </c>
      <c r="CR131" s="76">
        <v>0</v>
      </c>
      <c r="CS131" s="76">
        <v>0</v>
      </c>
      <c r="CT131" s="76">
        <v>0</v>
      </c>
      <c r="CU131" s="76">
        <v>0</v>
      </c>
      <c r="CV131" s="76">
        <v>0</v>
      </c>
      <c r="CW131" s="76">
        <v>0</v>
      </c>
      <c r="CX131" s="76">
        <v>0</v>
      </c>
      <c r="CY131" s="76">
        <v>0</v>
      </c>
      <c r="CZ131" s="76">
        <v>0</v>
      </c>
      <c r="DA131" s="76">
        <v>0</v>
      </c>
      <c r="DB131" s="76">
        <v>0</v>
      </c>
      <c r="DC131" s="76">
        <v>0</v>
      </c>
      <c r="DD131" s="76">
        <v>0</v>
      </c>
      <c r="DE131" s="76">
        <v>0</v>
      </c>
      <c r="DF131" s="76">
        <v>0</v>
      </c>
      <c r="DG131" s="76">
        <v>1</v>
      </c>
      <c r="DH131" s="76">
        <v>0</v>
      </c>
      <c r="DI131" s="76">
        <v>0</v>
      </c>
      <c r="DJ131" s="76">
        <v>0</v>
      </c>
      <c r="DK131" s="76">
        <v>0</v>
      </c>
      <c r="DL131" s="76">
        <v>0</v>
      </c>
      <c r="DM131" s="76">
        <v>0</v>
      </c>
      <c r="DN131" s="76">
        <v>0</v>
      </c>
      <c r="DO131" s="76">
        <v>0</v>
      </c>
      <c r="DP131" s="76">
        <v>0</v>
      </c>
      <c r="DQ131" s="76">
        <v>0</v>
      </c>
      <c r="DR131" s="76">
        <v>0</v>
      </c>
      <c r="DS131" s="76">
        <v>-2</v>
      </c>
      <c r="DT131" s="76">
        <v>0</v>
      </c>
      <c r="DU131" s="76">
        <v>0</v>
      </c>
      <c r="DV131" s="76">
        <v>0</v>
      </c>
      <c r="DW131" s="76">
        <v>0</v>
      </c>
      <c r="DX131" s="76">
        <v>0</v>
      </c>
      <c r="DY131" s="76">
        <v>0</v>
      </c>
      <c r="DZ131" s="76">
        <v>0</v>
      </c>
      <c r="EA131" s="76">
        <v>0</v>
      </c>
      <c r="EB131" s="76">
        <v>0</v>
      </c>
      <c r="EC131" s="76">
        <v>0</v>
      </c>
      <c r="ED131" s="76">
        <v>1</v>
      </c>
      <c r="EE131" s="76">
        <v>0</v>
      </c>
      <c r="EF131" s="76">
        <v>0</v>
      </c>
      <c r="EG131" s="76">
        <v>0</v>
      </c>
      <c r="EH131" s="76">
        <v>0</v>
      </c>
      <c r="EI131" s="76">
        <v>0</v>
      </c>
      <c r="EJ131" s="76">
        <v>0</v>
      </c>
      <c r="EK131" s="76">
        <v>0</v>
      </c>
      <c r="EL131" s="76">
        <v>0</v>
      </c>
      <c r="EM131" s="76">
        <v>0</v>
      </c>
      <c r="EN131" s="76">
        <v>0</v>
      </c>
      <c r="EO131" s="76">
        <v>0</v>
      </c>
      <c r="EP131" s="76">
        <v>0</v>
      </c>
      <c r="EQ131" s="76">
        <v>0</v>
      </c>
      <c r="ER131" s="76">
        <v>0</v>
      </c>
      <c r="ES131" s="76">
        <v>0</v>
      </c>
      <c r="ET131" s="76">
        <v>0</v>
      </c>
      <c r="EU131" s="77"/>
      <c r="EV131" s="77"/>
      <c r="EW131" s="77"/>
      <c r="EX131" s="77"/>
      <c r="EY131" s="77"/>
      <c r="EZ131" s="77"/>
      <c r="FA131" s="77"/>
      <c r="FB131" s="7">
        <v>0</v>
      </c>
      <c r="FD131" s="5">
        <v>79</v>
      </c>
      <c r="FE131" s="7">
        <v>-6.5949672402422168E-18</v>
      </c>
    </row>
    <row r="132" spans="1:161" x14ac:dyDescent="0.25">
      <c r="A132" s="1" t="s">
        <v>208</v>
      </c>
      <c r="B132" s="76">
        <v>0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  <c r="O132" s="76">
        <v>0</v>
      </c>
      <c r="P132" s="76">
        <v>0</v>
      </c>
      <c r="Q132" s="76">
        <v>0</v>
      </c>
      <c r="R132" s="76">
        <v>0</v>
      </c>
      <c r="S132" s="76">
        <v>0</v>
      </c>
      <c r="T132" s="76">
        <v>0</v>
      </c>
      <c r="U132" s="76">
        <v>0</v>
      </c>
      <c r="V132" s="76">
        <v>0</v>
      </c>
      <c r="W132" s="76">
        <v>0</v>
      </c>
      <c r="X132" s="76">
        <v>0</v>
      </c>
      <c r="Y132" s="76">
        <v>0</v>
      </c>
      <c r="Z132" s="76">
        <v>0</v>
      </c>
      <c r="AA132" s="76">
        <v>0</v>
      </c>
      <c r="AB132" s="76">
        <v>0</v>
      </c>
      <c r="AC132" s="76">
        <v>0</v>
      </c>
      <c r="AD132" s="76">
        <v>0</v>
      </c>
      <c r="AE132" s="76">
        <v>0</v>
      </c>
      <c r="AF132" s="76">
        <v>0</v>
      </c>
      <c r="AG132" s="76">
        <v>0</v>
      </c>
      <c r="AH132" s="76">
        <v>0</v>
      </c>
      <c r="AI132" s="76">
        <v>0</v>
      </c>
      <c r="AJ132" s="76">
        <v>0</v>
      </c>
      <c r="AK132" s="76">
        <v>0</v>
      </c>
      <c r="AL132" s="76">
        <v>0</v>
      </c>
      <c r="AM132" s="76">
        <v>0</v>
      </c>
      <c r="AN132" s="76">
        <v>0</v>
      </c>
      <c r="AO132" s="76">
        <v>0</v>
      </c>
      <c r="AP132" s="76">
        <v>0</v>
      </c>
      <c r="AQ132" s="76">
        <v>0</v>
      </c>
      <c r="AR132" s="76">
        <v>0</v>
      </c>
      <c r="AS132" s="76">
        <v>0</v>
      </c>
      <c r="AT132" s="76">
        <v>0</v>
      </c>
      <c r="AU132" s="76">
        <v>0</v>
      </c>
      <c r="AV132" s="76">
        <v>0</v>
      </c>
      <c r="AW132" s="76">
        <v>0</v>
      </c>
      <c r="AX132" s="76">
        <v>0</v>
      </c>
      <c r="AY132" s="76">
        <v>0</v>
      </c>
      <c r="AZ132" s="76">
        <v>0</v>
      </c>
      <c r="BA132" s="76">
        <v>0</v>
      </c>
      <c r="BB132" s="76">
        <v>0</v>
      </c>
      <c r="BC132" s="76">
        <v>0</v>
      </c>
      <c r="BD132" s="76">
        <v>0</v>
      </c>
      <c r="BE132" s="76">
        <v>0</v>
      </c>
      <c r="BF132" s="76">
        <v>0</v>
      </c>
      <c r="BG132" s="76">
        <v>0</v>
      </c>
      <c r="BH132" s="76">
        <v>0</v>
      </c>
      <c r="BI132" s="76">
        <v>0</v>
      </c>
      <c r="BJ132" s="76">
        <v>0</v>
      </c>
      <c r="BK132" s="76">
        <v>0</v>
      </c>
      <c r="BL132" s="76">
        <v>0</v>
      </c>
      <c r="BM132" s="76">
        <v>0</v>
      </c>
      <c r="BN132" s="76">
        <v>0</v>
      </c>
      <c r="BO132" s="76">
        <v>0</v>
      </c>
      <c r="BP132" s="76">
        <v>0</v>
      </c>
      <c r="BQ132" s="76">
        <v>0</v>
      </c>
      <c r="BR132" s="76">
        <v>0</v>
      </c>
      <c r="BS132" s="76">
        <v>0</v>
      </c>
      <c r="BT132" s="76">
        <v>0</v>
      </c>
      <c r="BU132" s="76">
        <v>0</v>
      </c>
      <c r="BV132" s="76">
        <v>0</v>
      </c>
      <c r="BW132" s="76">
        <v>0</v>
      </c>
      <c r="BX132" s="76">
        <v>0</v>
      </c>
      <c r="BY132" s="76">
        <v>0</v>
      </c>
      <c r="BZ132" s="76">
        <v>0</v>
      </c>
      <c r="CA132" s="76">
        <v>0</v>
      </c>
      <c r="CB132" s="76">
        <v>0</v>
      </c>
      <c r="CC132" s="76">
        <v>0</v>
      </c>
      <c r="CD132" s="76">
        <v>0</v>
      </c>
      <c r="CE132" s="76">
        <v>0</v>
      </c>
      <c r="CF132" s="76">
        <v>0</v>
      </c>
      <c r="CG132" s="76">
        <v>0</v>
      </c>
      <c r="CH132" s="76">
        <v>0</v>
      </c>
      <c r="CI132" s="76">
        <v>0</v>
      </c>
      <c r="CJ132" s="76">
        <v>0</v>
      </c>
      <c r="CK132" s="76">
        <v>0</v>
      </c>
      <c r="CL132" s="76">
        <v>0</v>
      </c>
      <c r="CM132" s="76">
        <v>0</v>
      </c>
      <c r="CN132" s="76">
        <v>0</v>
      </c>
      <c r="CO132" s="76">
        <v>0</v>
      </c>
      <c r="CP132" s="76">
        <v>0</v>
      </c>
      <c r="CQ132" s="76">
        <v>0</v>
      </c>
      <c r="CR132" s="76">
        <v>0</v>
      </c>
      <c r="CS132" s="76">
        <v>0</v>
      </c>
      <c r="CT132" s="76">
        <v>0</v>
      </c>
      <c r="CU132" s="76">
        <v>0</v>
      </c>
      <c r="CV132" s="76">
        <v>0</v>
      </c>
      <c r="CW132" s="76">
        <v>0</v>
      </c>
      <c r="CX132" s="76">
        <v>0</v>
      </c>
      <c r="CY132" s="76">
        <v>0</v>
      </c>
      <c r="CZ132" s="76">
        <v>0</v>
      </c>
      <c r="DA132" s="76">
        <v>0</v>
      </c>
      <c r="DB132" s="76">
        <v>0</v>
      </c>
      <c r="DC132" s="76">
        <v>0</v>
      </c>
      <c r="DD132" s="76">
        <v>0</v>
      </c>
      <c r="DE132" s="76">
        <v>0</v>
      </c>
      <c r="DF132" s="76">
        <v>0</v>
      </c>
      <c r="DG132" s="76">
        <v>0</v>
      </c>
      <c r="DH132" s="76">
        <v>0</v>
      </c>
      <c r="DI132" s="76">
        <v>0</v>
      </c>
      <c r="DJ132" s="76">
        <v>0</v>
      </c>
      <c r="DK132" s="76">
        <v>0</v>
      </c>
      <c r="DL132" s="76">
        <v>0</v>
      </c>
      <c r="DM132" s="76">
        <v>0</v>
      </c>
      <c r="DN132" s="76">
        <v>0</v>
      </c>
      <c r="DO132" s="76">
        <v>0</v>
      </c>
      <c r="DP132" s="76">
        <v>0</v>
      </c>
      <c r="DQ132" s="76">
        <v>0</v>
      </c>
      <c r="DR132" s="76">
        <v>0</v>
      </c>
      <c r="DS132" s="76">
        <v>0</v>
      </c>
      <c r="DT132" s="76">
        <v>1</v>
      </c>
      <c r="DU132" s="76">
        <v>0</v>
      </c>
      <c r="DV132" s="76">
        <v>0</v>
      </c>
      <c r="DW132" s="76">
        <v>0</v>
      </c>
      <c r="DX132" s="76">
        <v>0</v>
      </c>
      <c r="DY132" s="76">
        <v>0</v>
      </c>
      <c r="DZ132" s="76">
        <v>0</v>
      </c>
      <c r="EA132" s="76">
        <v>0</v>
      </c>
      <c r="EB132" s="76">
        <v>0</v>
      </c>
      <c r="EC132" s="76">
        <v>0</v>
      </c>
      <c r="ED132" s="76">
        <v>0</v>
      </c>
      <c r="EE132" s="76">
        <v>0</v>
      </c>
      <c r="EF132" s="76">
        <v>0</v>
      </c>
      <c r="EG132" s="76">
        <v>0</v>
      </c>
      <c r="EH132" s="76">
        <v>0</v>
      </c>
      <c r="EI132" s="76">
        <v>0</v>
      </c>
      <c r="EJ132" s="76">
        <v>0</v>
      </c>
      <c r="EK132" s="76">
        <v>0</v>
      </c>
      <c r="EL132" s="76">
        <v>0</v>
      </c>
      <c r="EM132" s="76">
        <v>0</v>
      </c>
      <c r="EN132" s="76">
        <v>0</v>
      </c>
      <c r="EO132" s="76">
        <v>0</v>
      </c>
      <c r="EP132" s="76">
        <v>0</v>
      </c>
      <c r="EQ132" s="76">
        <v>0</v>
      </c>
      <c r="ER132" s="76">
        <v>0</v>
      </c>
      <c r="ES132" s="76">
        <v>0</v>
      </c>
      <c r="ET132" s="76">
        <v>0</v>
      </c>
      <c r="EU132" s="77"/>
      <c r="EV132" s="77"/>
      <c r="EW132" s="77"/>
      <c r="EX132" s="77"/>
      <c r="EY132" s="77"/>
      <c r="EZ132" s="77"/>
      <c r="FA132" s="77"/>
      <c r="FB132" s="7">
        <v>0</v>
      </c>
      <c r="FD132" s="5" t="str">
        <v>79a</v>
      </c>
      <c r="FE132" s="7">
        <v>-4.4050822695857118E-2</v>
      </c>
    </row>
    <row r="133" spans="1:161" x14ac:dyDescent="0.25">
      <c r="A133" s="1" t="s">
        <v>209</v>
      </c>
      <c r="B133" s="76">
        <v>0</v>
      </c>
      <c r="C133" s="76"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  <c r="K133" s="76">
        <v>0</v>
      </c>
      <c r="L133" s="76">
        <v>0</v>
      </c>
      <c r="M133" s="76">
        <v>0</v>
      </c>
      <c r="N133" s="76">
        <v>0</v>
      </c>
      <c r="O133" s="76">
        <v>0</v>
      </c>
      <c r="P133" s="76">
        <v>0</v>
      </c>
      <c r="Q133" s="76">
        <v>0</v>
      </c>
      <c r="R133" s="76">
        <v>0</v>
      </c>
      <c r="S133" s="76">
        <v>0</v>
      </c>
      <c r="T133" s="76">
        <v>0</v>
      </c>
      <c r="U133" s="76">
        <v>0</v>
      </c>
      <c r="V133" s="76">
        <v>0</v>
      </c>
      <c r="W133" s="76">
        <v>0</v>
      </c>
      <c r="X133" s="76">
        <v>0</v>
      </c>
      <c r="Y133" s="76">
        <v>0</v>
      </c>
      <c r="Z133" s="76">
        <v>0</v>
      </c>
      <c r="AA133" s="76">
        <v>0</v>
      </c>
      <c r="AB133" s="76">
        <v>0</v>
      </c>
      <c r="AC133" s="76">
        <v>0</v>
      </c>
      <c r="AD133" s="76">
        <v>0</v>
      </c>
      <c r="AE133" s="76">
        <v>0</v>
      </c>
      <c r="AF133" s="76">
        <v>0</v>
      </c>
      <c r="AG133" s="76">
        <v>0</v>
      </c>
      <c r="AH133" s="76">
        <v>0</v>
      </c>
      <c r="AI133" s="76">
        <v>0</v>
      </c>
      <c r="AJ133" s="76">
        <v>0</v>
      </c>
      <c r="AK133" s="76">
        <v>0</v>
      </c>
      <c r="AL133" s="76">
        <v>0</v>
      </c>
      <c r="AM133" s="76">
        <v>0</v>
      </c>
      <c r="AN133" s="76">
        <v>0</v>
      </c>
      <c r="AO133" s="76">
        <v>0</v>
      </c>
      <c r="AP133" s="76">
        <v>0</v>
      </c>
      <c r="AQ133" s="76">
        <v>0</v>
      </c>
      <c r="AR133" s="76">
        <v>0</v>
      </c>
      <c r="AS133" s="76">
        <v>0</v>
      </c>
      <c r="AT133" s="76">
        <v>0</v>
      </c>
      <c r="AU133" s="76">
        <v>0</v>
      </c>
      <c r="AV133" s="76">
        <v>0</v>
      </c>
      <c r="AW133" s="76">
        <v>0</v>
      </c>
      <c r="AX133" s="76">
        <v>0</v>
      </c>
      <c r="AY133" s="76">
        <v>0</v>
      </c>
      <c r="AZ133" s="76">
        <v>0</v>
      </c>
      <c r="BA133" s="76">
        <v>0</v>
      </c>
      <c r="BB133" s="76">
        <v>0</v>
      </c>
      <c r="BC133" s="76">
        <v>0</v>
      </c>
      <c r="BD133" s="76">
        <v>0</v>
      </c>
      <c r="BE133" s="76">
        <v>0</v>
      </c>
      <c r="BF133" s="76">
        <v>0</v>
      </c>
      <c r="BG133" s="76">
        <v>0</v>
      </c>
      <c r="BH133" s="76">
        <v>0</v>
      </c>
      <c r="BI133" s="76">
        <v>0</v>
      </c>
      <c r="BJ133" s="76">
        <v>0</v>
      </c>
      <c r="BK133" s="76">
        <v>0</v>
      </c>
      <c r="BL133" s="76">
        <v>0</v>
      </c>
      <c r="BM133" s="76">
        <v>0</v>
      </c>
      <c r="BN133" s="76">
        <v>0</v>
      </c>
      <c r="BO133" s="76">
        <v>0</v>
      </c>
      <c r="BP133" s="76">
        <v>0</v>
      </c>
      <c r="BQ133" s="76">
        <v>0</v>
      </c>
      <c r="BR133" s="76">
        <v>0</v>
      </c>
      <c r="BS133" s="76">
        <v>0</v>
      </c>
      <c r="BT133" s="76">
        <v>0</v>
      </c>
      <c r="BU133" s="76">
        <v>0</v>
      </c>
      <c r="BV133" s="76">
        <v>0</v>
      </c>
      <c r="BW133" s="76">
        <v>0</v>
      </c>
      <c r="BX133" s="76">
        <v>0</v>
      </c>
      <c r="BY133" s="76">
        <v>0</v>
      </c>
      <c r="BZ133" s="76">
        <v>0</v>
      </c>
      <c r="CA133" s="76">
        <v>0</v>
      </c>
      <c r="CB133" s="76">
        <v>0</v>
      </c>
      <c r="CC133" s="76">
        <v>0</v>
      </c>
      <c r="CD133" s="76">
        <v>0</v>
      </c>
      <c r="CE133" s="76">
        <v>0</v>
      </c>
      <c r="CF133" s="76">
        <v>0</v>
      </c>
      <c r="CG133" s="76">
        <v>0</v>
      </c>
      <c r="CH133" s="76">
        <v>0</v>
      </c>
      <c r="CI133" s="76">
        <v>0</v>
      </c>
      <c r="CJ133" s="76">
        <v>0</v>
      </c>
      <c r="CK133" s="76">
        <v>0</v>
      </c>
      <c r="CL133" s="76">
        <v>0</v>
      </c>
      <c r="CM133" s="76">
        <v>0</v>
      </c>
      <c r="CN133" s="76">
        <v>0</v>
      </c>
      <c r="CO133" s="76">
        <v>0</v>
      </c>
      <c r="CP133" s="76">
        <v>0</v>
      </c>
      <c r="CQ133" s="76">
        <v>0</v>
      </c>
      <c r="CR133" s="76">
        <v>0</v>
      </c>
      <c r="CS133" s="76">
        <v>0</v>
      </c>
      <c r="CT133" s="76">
        <v>0</v>
      </c>
      <c r="CU133" s="76">
        <v>0</v>
      </c>
      <c r="CV133" s="76">
        <v>0</v>
      </c>
      <c r="CW133" s="76">
        <v>0</v>
      </c>
      <c r="CX133" s="76">
        <v>0</v>
      </c>
      <c r="CY133" s="76">
        <v>0</v>
      </c>
      <c r="CZ133" s="76">
        <v>0</v>
      </c>
      <c r="DA133" s="76">
        <v>0</v>
      </c>
      <c r="DB133" s="76">
        <v>0</v>
      </c>
      <c r="DC133" s="76">
        <v>0</v>
      </c>
      <c r="DD133" s="76">
        <v>0</v>
      </c>
      <c r="DE133" s="76">
        <v>0</v>
      </c>
      <c r="DF133" s="76">
        <v>0</v>
      </c>
      <c r="DG133" s="76">
        <v>0</v>
      </c>
      <c r="DH133" s="76">
        <v>1</v>
      </c>
      <c r="DI133" s="76">
        <v>0</v>
      </c>
      <c r="DJ133" s="76">
        <v>0</v>
      </c>
      <c r="DK133" s="76">
        <v>0</v>
      </c>
      <c r="DL133" s="76">
        <v>0</v>
      </c>
      <c r="DM133" s="76">
        <v>0</v>
      </c>
      <c r="DN133" s="76">
        <v>0</v>
      </c>
      <c r="DO133" s="76">
        <v>0</v>
      </c>
      <c r="DP133" s="76">
        <v>0</v>
      </c>
      <c r="DQ133" s="76">
        <v>0</v>
      </c>
      <c r="DR133" s="76">
        <v>0</v>
      </c>
      <c r="DS133" s="76">
        <v>0</v>
      </c>
      <c r="DT133" s="76">
        <v>-2</v>
      </c>
      <c r="DU133" s="76">
        <v>0</v>
      </c>
      <c r="DV133" s="76">
        <v>0</v>
      </c>
      <c r="DW133" s="76">
        <v>0</v>
      </c>
      <c r="DX133" s="76">
        <v>0</v>
      </c>
      <c r="DY133" s="76">
        <v>0</v>
      </c>
      <c r="DZ133" s="76">
        <v>0</v>
      </c>
      <c r="EA133" s="76">
        <v>0</v>
      </c>
      <c r="EB133" s="76">
        <v>0</v>
      </c>
      <c r="EC133" s="76">
        <v>0</v>
      </c>
      <c r="ED133" s="76">
        <v>0</v>
      </c>
      <c r="EE133" s="76">
        <v>1</v>
      </c>
      <c r="EF133" s="76">
        <v>0</v>
      </c>
      <c r="EG133" s="76">
        <v>0</v>
      </c>
      <c r="EH133" s="76">
        <v>0</v>
      </c>
      <c r="EI133" s="76">
        <v>0</v>
      </c>
      <c r="EJ133" s="76">
        <v>0</v>
      </c>
      <c r="EK133" s="76">
        <v>0</v>
      </c>
      <c r="EL133" s="76">
        <v>0</v>
      </c>
      <c r="EM133" s="76">
        <v>0</v>
      </c>
      <c r="EN133" s="76">
        <v>0</v>
      </c>
      <c r="EO133" s="76">
        <v>0</v>
      </c>
      <c r="EP133" s="76">
        <v>0</v>
      </c>
      <c r="EQ133" s="76">
        <v>0</v>
      </c>
      <c r="ER133" s="76">
        <v>0</v>
      </c>
      <c r="ES133" s="76">
        <v>0</v>
      </c>
      <c r="ET133" s="76">
        <v>0</v>
      </c>
      <c r="EU133" s="77"/>
      <c r="EV133" s="77"/>
      <c r="EW133" s="77"/>
      <c r="EX133" s="77"/>
      <c r="EY133" s="77"/>
      <c r="EZ133" s="77"/>
      <c r="FA133" s="77"/>
      <c r="FB133" s="7">
        <v>0</v>
      </c>
      <c r="FD133" s="5" t="str">
        <v>79b</v>
      </c>
      <c r="FE133" s="7">
        <v>-8.1061139487463754E-2</v>
      </c>
    </row>
    <row r="134" spans="1:161" x14ac:dyDescent="0.25">
      <c r="A134" s="1" t="s">
        <v>210</v>
      </c>
      <c r="B134" s="76">
        <v>0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6">
        <v>0</v>
      </c>
      <c r="Z134" s="76">
        <v>0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0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6">
        <v>0</v>
      </c>
      <c r="AY134" s="76">
        <v>0</v>
      </c>
      <c r="AZ134" s="76">
        <v>0</v>
      </c>
      <c r="BA134" s="76">
        <v>0</v>
      </c>
      <c r="BB134" s="76">
        <v>0</v>
      </c>
      <c r="BC134" s="76">
        <v>0</v>
      </c>
      <c r="BD134" s="76">
        <v>0</v>
      </c>
      <c r="BE134" s="76">
        <v>0</v>
      </c>
      <c r="BF134" s="76">
        <v>0</v>
      </c>
      <c r="BG134" s="76">
        <v>0</v>
      </c>
      <c r="BH134" s="76">
        <v>0</v>
      </c>
      <c r="BI134" s="76">
        <v>0</v>
      </c>
      <c r="BJ134" s="76">
        <v>0</v>
      </c>
      <c r="BK134" s="76">
        <v>0</v>
      </c>
      <c r="BL134" s="76">
        <v>0</v>
      </c>
      <c r="BM134" s="76">
        <v>0</v>
      </c>
      <c r="BN134" s="76">
        <v>0</v>
      </c>
      <c r="BO134" s="76">
        <v>0</v>
      </c>
      <c r="BP134" s="76">
        <v>0</v>
      </c>
      <c r="BQ134" s="76">
        <v>0</v>
      </c>
      <c r="BR134" s="76">
        <v>0</v>
      </c>
      <c r="BS134" s="76">
        <v>0</v>
      </c>
      <c r="BT134" s="76">
        <v>0</v>
      </c>
      <c r="BU134" s="76">
        <v>0</v>
      </c>
      <c r="BV134" s="76">
        <v>0</v>
      </c>
      <c r="BW134" s="76">
        <v>0</v>
      </c>
      <c r="BX134" s="76">
        <v>0</v>
      </c>
      <c r="BY134" s="76">
        <v>0</v>
      </c>
      <c r="BZ134" s="76">
        <v>0</v>
      </c>
      <c r="CA134" s="76">
        <v>0</v>
      </c>
      <c r="CB134" s="76">
        <v>0</v>
      </c>
      <c r="CC134" s="76">
        <v>0</v>
      </c>
      <c r="CD134" s="76">
        <v>0</v>
      </c>
      <c r="CE134" s="76">
        <v>0</v>
      </c>
      <c r="CF134" s="76">
        <v>0</v>
      </c>
      <c r="CG134" s="76">
        <v>0</v>
      </c>
      <c r="CH134" s="76">
        <v>0</v>
      </c>
      <c r="CI134" s="76">
        <v>0</v>
      </c>
      <c r="CJ134" s="76">
        <v>0</v>
      </c>
      <c r="CK134" s="76">
        <v>0</v>
      </c>
      <c r="CL134" s="76">
        <v>0</v>
      </c>
      <c r="CM134" s="76">
        <v>0</v>
      </c>
      <c r="CN134" s="76">
        <v>0</v>
      </c>
      <c r="CO134" s="76">
        <v>0</v>
      </c>
      <c r="CP134" s="76">
        <v>0</v>
      </c>
      <c r="CQ134" s="76">
        <v>0</v>
      </c>
      <c r="CR134" s="76">
        <v>0</v>
      </c>
      <c r="CS134" s="76">
        <v>0</v>
      </c>
      <c r="CT134" s="76">
        <v>0</v>
      </c>
      <c r="CU134" s="76">
        <v>0</v>
      </c>
      <c r="CV134" s="76">
        <v>0</v>
      </c>
      <c r="CW134" s="76">
        <v>0</v>
      </c>
      <c r="CX134" s="76">
        <v>0</v>
      </c>
      <c r="CY134" s="76">
        <v>0</v>
      </c>
      <c r="CZ134" s="76">
        <v>0</v>
      </c>
      <c r="DA134" s="76">
        <v>0</v>
      </c>
      <c r="DB134" s="76">
        <v>0</v>
      </c>
      <c r="DC134" s="76">
        <v>0</v>
      </c>
      <c r="DD134" s="76">
        <v>0</v>
      </c>
      <c r="DE134" s="76">
        <v>0</v>
      </c>
      <c r="DF134" s="76">
        <v>0</v>
      </c>
      <c r="DG134" s="76">
        <v>0</v>
      </c>
      <c r="DH134" s="76">
        <v>0</v>
      </c>
      <c r="DI134" s="76">
        <v>0</v>
      </c>
      <c r="DJ134" s="76">
        <v>0</v>
      </c>
      <c r="DK134" s="76">
        <v>0</v>
      </c>
      <c r="DL134" s="76">
        <v>0</v>
      </c>
      <c r="DM134" s="76">
        <v>0</v>
      </c>
      <c r="DN134" s="76">
        <v>0</v>
      </c>
      <c r="DO134" s="76">
        <v>0</v>
      </c>
      <c r="DP134" s="76">
        <v>0</v>
      </c>
      <c r="DQ134" s="76">
        <v>0</v>
      </c>
      <c r="DR134" s="76">
        <v>0</v>
      </c>
      <c r="DS134" s="76">
        <v>0</v>
      </c>
      <c r="DT134" s="76">
        <v>0</v>
      </c>
      <c r="DU134" s="76">
        <v>1</v>
      </c>
      <c r="DV134" s="76">
        <v>0</v>
      </c>
      <c r="DW134" s="76">
        <v>0</v>
      </c>
      <c r="DX134" s="76">
        <v>0</v>
      </c>
      <c r="DY134" s="76">
        <v>0</v>
      </c>
      <c r="DZ134" s="76">
        <v>0</v>
      </c>
      <c r="EA134" s="76">
        <v>0</v>
      </c>
      <c r="EB134" s="76">
        <v>0</v>
      </c>
      <c r="EC134" s="76">
        <v>0</v>
      </c>
      <c r="ED134" s="76">
        <v>0</v>
      </c>
      <c r="EE134" s="76">
        <v>0</v>
      </c>
      <c r="EF134" s="76">
        <v>0</v>
      </c>
      <c r="EG134" s="76">
        <v>0</v>
      </c>
      <c r="EH134" s="76">
        <v>0</v>
      </c>
      <c r="EI134" s="76">
        <v>0</v>
      </c>
      <c r="EJ134" s="76">
        <v>0</v>
      </c>
      <c r="EK134" s="76">
        <v>0</v>
      </c>
      <c r="EL134" s="76">
        <v>0</v>
      </c>
      <c r="EM134" s="76">
        <v>0</v>
      </c>
      <c r="EN134" s="76">
        <v>0</v>
      </c>
      <c r="EO134" s="76">
        <v>0</v>
      </c>
      <c r="EP134" s="76">
        <v>0</v>
      </c>
      <c r="EQ134" s="76">
        <v>0</v>
      </c>
      <c r="ER134" s="76">
        <v>0</v>
      </c>
      <c r="ES134" s="76">
        <v>0</v>
      </c>
      <c r="ET134" s="76">
        <v>0</v>
      </c>
      <c r="EU134" s="77"/>
      <c r="EV134" s="77"/>
      <c r="EW134" s="77"/>
      <c r="EX134" s="77"/>
      <c r="EY134" s="77"/>
      <c r="EZ134" s="77"/>
      <c r="FA134" s="77"/>
      <c r="FB134" s="7">
        <v>0</v>
      </c>
      <c r="FD134" s="5" t="str">
        <v>81c</v>
      </c>
      <c r="FE134" s="7">
        <v>-2.693979218072562E-17</v>
      </c>
    </row>
    <row r="135" spans="1:161" x14ac:dyDescent="0.25">
      <c r="A135" s="1" t="s">
        <v>211</v>
      </c>
      <c r="B135" s="76">
        <v>0</v>
      </c>
      <c r="C135" s="76">
        <v>0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  <c r="K135" s="76">
        <v>0</v>
      </c>
      <c r="L135" s="76">
        <v>0</v>
      </c>
      <c r="M135" s="76">
        <v>0</v>
      </c>
      <c r="N135" s="76">
        <v>0</v>
      </c>
      <c r="O135" s="76">
        <v>0</v>
      </c>
      <c r="P135" s="76">
        <v>0</v>
      </c>
      <c r="Q135" s="76">
        <v>0</v>
      </c>
      <c r="R135" s="76">
        <v>0</v>
      </c>
      <c r="S135" s="76">
        <v>0</v>
      </c>
      <c r="T135" s="76">
        <v>0</v>
      </c>
      <c r="U135" s="76">
        <v>0</v>
      </c>
      <c r="V135" s="76">
        <v>0</v>
      </c>
      <c r="W135" s="76">
        <v>0</v>
      </c>
      <c r="X135" s="76">
        <v>0</v>
      </c>
      <c r="Y135" s="76">
        <v>0</v>
      </c>
      <c r="Z135" s="76">
        <v>0</v>
      </c>
      <c r="AA135" s="76">
        <v>0</v>
      </c>
      <c r="AB135" s="76">
        <v>0</v>
      </c>
      <c r="AC135" s="76">
        <v>0</v>
      </c>
      <c r="AD135" s="76">
        <v>0</v>
      </c>
      <c r="AE135" s="76">
        <v>0</v>
      </c>
      <c r="AF135" s="76">
        <v>0</v>
      </c>
      <c r="AG135" s="76">
        <v>0</v>
      </c>
      <c r="AH135" s="76">
        <v>0</v>
      </c>
      <c r="AI135" s="76">
        <v>0</v>
      </c>
      <c r="AJ135" s="76">
        <v>0</v>
      </c>
      <c r="AK135" s="76">
        <v>0</v>
      </c>
      <c r="AL135" s="76">
        <v>0</v>
      </c>
      <c r="AM135" s="76">
        <v>0</v>
      </c>
      <c r="AN135" s="76">
        <v>0</v>
      </c>
      <c r="AO135" s="76">
        <v>0</v>
      </c>
      <c r="AP135" s="76">
        <v>0</v>
      </c>
      <c r="AQ135" s="76">
        <v>0</v>
      </c>
      <c r="AR135" s="76">
        <v>0</v>
      </c>
      <c r="AS135" s="76">
        <v>0</v>
      </c>
      <c r="AT135" s="76">
        <v>0</v>
      </c>
      <c r="AU135" s="76">
        <v>0</v>
      </c>
      <c r="AV135" s="76">
        <v>0</v>
      </c>
      <c r="AW135" s="76">
        <v>0</v>
      </c>
      <c r="AX135" s="76">
        <v>0</v>
      </c>
      <c r="AY135" s="76">
        <v>0</v>
      </c>
      <c r="AZ135" s="76">
        <v>0</v>
      </c>
      <c r="BA135" s="76">
        <v>0</v>
      </c>
      <c r="BB135" s="76">
        <v>0</v>
      </c>
      <c r="BC135" s="76">
        <v>0</v>
      </c>
      <c r="BD135" s="76">
        <v>0</v>
      </c>
      <c r="BE135" s="76">
        <v>0</v>
      </c>
      <c r="BF135" s="76">
        <v>0</v>
      </c>
      <c r="BG135" s="76">
        <v>0</v>
      </c>
      <c r="BH135" s="76">
        <v>0</v>
      </c>
      <c r="BI135" s="76">
        <v>0</v>
      </c>
      <c r="BJ135" s="76">
        <v>0</v>
      </c>
      <c r="BK135" s="76">
        <v>0</v>
      </c>
      <c r="BL135" s="76">
        <v>0</v>
      </c>
      <c r="BM135" s="76">
        <v>0</v>
      </c>
      <c r="BN135" s="76">
        <v>0</v>
      </c>
      <c r="BO135" s="76">
        <v>0</v>
      </c>
      <c r="BP135" s="76">
        <v>0</v>
      </c>
      <c r="BQ135" s="76">
        <v>0</v>
      </c>
      <c r="BR135" s="76">
        <v>0</v>
      </c>
      <c r="BS135" s="76">
        <v>0</v>
      </c>
      <c r="BT135" s="76">
        <v>0</v>
      </c>
      <c r="BU135" s="76">
        <v>0</v>
      </c>
      <c r="BV135" s="76">
        <v>0</v>
      </c>
      <c r="BW135" s="76">
        <v>0</v>
      </c>
      <c r="BX135" s="76">
        <v>0</v>
      </c>
      <c r="BY135" s="76">
        <v>0</v>
      </c>
      <c r="BZ135" s="76">
        <v>0</v>
      </c>
      <c r="CA135" s="76">
        <v>0</v>
      </c>
      <c r="CB135" s="76">
        <v>0</v>
      </c>
      <c r="CC135" s="76">
        <v>0</v>
      </c>
      <c r="CD135" s="76">
        <v>0</v>
      </c>
      <c r="CE135" s="76">
        <v>0</v>
      </c>
      <c r="CF135" s="76">
        <v>0</v>
      </c>
      <c r="CG135" s="76">
        <v>0</v>
      </c>
      <c r="CH135" s="76">
        <v>0</v>
      </c>
      <c r="CI135" s="76">
        <v>0</v>
      </c>
      <c r="CJ135" s="76">
        <v>0</v>
      </c>
      <c r="CK135" s="76">
        <v>0</v>
      </c>
      <c r="CL135" s="76">
        <v>0</v>
      </c>
      <c r="CM135" s="76">
        <v>0</v>
      </c>
      <c r="CN135" s="76">
        <v>0</v>
      </c>
      <c r="CO135" s="76">
        <v>0</v>
      </c>
      <c r="CP135" s="76">
        <v>0</v>
      </c>
      <c r="CQ135" s="76">
        <v>0</v>
      </c>
      <c r="CR135" s="76">
        <v>0</v>
      </c>
      <c r="CS135" s="76">
        <v>0</v>
      </c>
      <c r="CT135" s="76">
        <v>0</v>
      </c>
      <c r="CU135" s="76">
        <v>0</v>
      </c>
      <c r="CV135" s="76">
        <v>0</v>
      </c>
      <c r="CW135" s="76">
        <v>0</v>
      </c>
      <c r="CX135" s="76">
        <v>0</v>
      </c>
      <c r="CY135" s="76">
        <v>0</v>
      </c>
      <c r="CZ135" s="76">
        <v>0</v>
      </c>
      <c r="DA135" s="76">
        <v>0</v>
      </c>
      <c r="DB135" s="76">
        <v>0</v>
      </c>
      <c r="DC135" s="76">
        <v>0</v>
      </c>
      <c r="DD135" s="76">
        <v>0</v>
      </c>
      <c r="DE135" s="76">
        <v>0</v>
      </c>
      <c r="DF135" s="76">
        <v>0</v>
      </c>
      <c r="DG135" s="76">
        <v>0</v>
      </c>
      <c r="DH135" s="76">
        <v>0</v>
      </c>
      <c r="DI135" s="76">
        <v>1</v>
      </c>
      <c r="DJ135" s="76">
        <v>0</v>
      </c>
      <c r="DK135" s="76">
        <v>0</v>
      </c>
      <c r="DL135" s="76">
        <v>0</v>
      </c>
      <c r="DM135" s="76">
        <v>0</v>
      </c>
      <c r="DN135" s="76">
        <v>0</v>
      </c>
      <c r="DO135" s="76">
        <v>0</v>
      </c>
      <c r="DP135" s="76">
        <v>0</v>
      </c>
      <c r="DQ135" s="76">
        <v>0</v>
      </c>
      <c r="DR135" s="76">
        <v>0</v>
      </c>
      <c r="DS135" s="76">
        <v>0</v>
      </c>
      <c r="DT135" s="76">
        <v>0</v>
      </c>
      <c r="DU135" s="76">
        <v>-2</v>
      </c>
      <c r="DV135" s="76">
        <v>0</v>
      </c>
      <c r="DW135" s="76">
        <v>0</v>
      </c>
      <c r="DX135" s="76">
        <v>0</v>
      </c>
      <c r="DY135" s="76">
        <v>0</v>
      </c>
      <c r="DZ135" s="76">
        <v>0</v>
      </c>
      <c r="EA135" s="76">
        <v>0</v>
      </c>
      <c r="EB135" s="76">
        <v>0</v>
      </c>
      <c r="EC135" s="76">
        <v>0</v>
      </c>
      <c r="ED135" s="76">
        <v>0</v>
      </c>
      <c r="EE135" s="76">
        <v>0</v>
      </c>
      <c r="EF135" s="76">
        <v>1</v>
      </c>
      <c r="EG135" s="76">
        <v>0</v>
      </c>
      <c r="EH135" s="76">
        <v>0</v>
      </c>
      <c r="EI135" s="76">
        <v>0</v>
      </c>
      <c r="EJ135" s="76">
        <v>0</v>
      </c>
      <c r="EK135" s="76">
        <v>0</v>
      </c>
      <c r="EL135" s="76">
        <v>0</v>
      </c>
      <c r="EM135" s="76">
        <v>0</v>
      </c>
      <c r="EN135" s="76">
        <v>0</v>
      </c>
      <c r="EO135" s="76">
        <v>0</v>
      </c>
      <c r="EP135" s="76">
        <v>0</v>
      </c>
      <c r="EQ135" s="76">
        <v>0</v>
      </c>
      <c r="ER135" s="76">
        <v>0</v>
      </c>
      <c r="ES135" s="76">
        <v>0</v>
      </c>
      <c r="ET135" s="76">
        <v>0</v>
      </c>
      <c r="EU135" s="77"/>
      <c r="EV135" s="77"/>
      <c r="EW135" s="77"/>
      <c r="EX135" s="77"/>
      <c r="EY135" s="77"/>
      <c r="EZ135" s="77"/>
      <c r="FA135" s="77"/>
      <c r="FB135" s="7">
        <v>0</v>
      </c>
      <c r="FD135" s="5">
        <v>81</v>
      </c>
      <c r="FE135" s="7">
        <v>-1.1320487064260262E-20</v>
      </c>
    </row>
    <row r="136" spans="1:161" x14ac:dyDescent="0.25">
      <c r="A136" s="1" t="s">
        <v>212</v>
      </c>
      <c r="B136" s="76">
        <v>0</v>
      </c>
      <c r="C136" s="76"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  <c r="K136" s="76">
        <v>0</v>
      </c>
      <c r="L136" s="76">
        <v>0</v>
      </c>
      <c r="M136" s="76">
        <v>0</v>
      </c>
      <c r="N136" s="76">
        <v>0</v>
      </c>
      <c r="O136" s="76">
        <v>0</v>
      </c>
      <c r="P136" s="76">
        <v>0</v>
      </c>
      <c r="Q136" s="76">
        <v>0</v>
      </c>
      <c r="R136" s="76">
        <v>0</v>
      </c>
      <c r="S136" s="76">
        <v>0</v>
      </c>
      <c r="T136" s="76">
        <v>0</v>
      </c>
      <c r="U136" s="76">
        <v>0</v>
      </c>
      <c r="V136" s="76">
        <v>0</v>
      </c>
      <c r="W136" s="76">
        <v>0</v>
      </c>
      <c r="X136" s="76">
        <v>0</v>
      </c>
      <c r="Y136" s="76">
        <v>0</v>
      </c>
      <c r="Z136" s="76">
        <v>0</v>
      </c>
      <c r="AA136" s="76">
        <v>0</v>
      </c>
      <c r="AB136" s="76">
        <v>0</v>
      </c>
      <c r="AC136" s="76">
        <v>0</v>
      </c>
      <c r="AD136" s="76">
        <v>0</v>
      </c>
      <c r="AE136" s="76">
        <v>0</v>
      </c>
      <c r="AF136" s="76">
        <v>0</v>
      </c>
      <c r="AG136" s="76">
        <v>0</v>
      </c>
      <c r="AH136" s="76">
        <v>0</v>
      </c>
      <c r="AI136" s="76">
        <v>0</v>
      </c>
      <c r="AJ136" s="76">
        <v>0</v>
      </c>
      <c r="AK136" s="76">
        <v>0</v>
      </c>
      <c r="AL136" s="76">
        <v>0</v>
      </c>
      <c r="AM136" s="76">
        <v>0</v>
      </c>
      <c r="AN136" s="76">
        <v>0</v>
      </c>
      <c r="AO136" s="76">
        <v>0</v>
      </c>
      <c r="AP136" s="76">
        <v>0</v>
      </c>
      <c r="AQ136" s="76">
        <v>0</v>
      </c>
      <c r="AR136" s="76">
        <v>0</v>
      </c>
      <c r="AS136" s="76">
        <v>0</v>
      </c>
      <c r="AT136" s="76">
        <v>0</v>
      </c>
      <c r="AU136" s="76">
        <v>0</v>
      </c>
      <c r="AV136" s="76">
        <v>0</v>
      </c>
      <c r="AW136" s="76">
        <v>0</v>
      </c>
      <c r="AX136" s="76">
        <v>0</v>
      </c>
      <c r="AY136" s="76">
        <v>0</v>
      </c>
      <c r="AZ136" s="76">
        <v>0</v>
      </c>
      <c r="BA136" s="76">
        <v>0</v>
      </c>
      <c r="BB136" s="76">
        <v>0</v>
      </c>
      <c r="BC136" s="76">
        <v>0</v>
      </c>
      <c r="BD136" s="76">
        <v>0</v>
      </c>
      <c r="BE136" s="76">
        <v>0</v>
      </c>
      <c r="BF136" s="76">
        <v>0</v>
      </c>
      <c r="BG136" s="76">
        <v>0</v>
      </c>
      <c r="BH136" s="76">
        <v>0</v>
      </c>
      <c r="BI136" s="76">
        <v>0</v>
      </c>
      <c r="BJ136" s="76">
        <v>0</v>
      </c>
      <c r="BK136" s="76">
        <v>0</v>
      </c>
      <c r="BL136" s="76">
        <v>0</v>
      </c>
      <c r="BM136" s="76">
        <v>0</v>
      </c>
      <c r="BN136" s="76">
        <v>0</v>
      </c>
      <c r="BO136" s="76">
        <v>0</v>
      </c>
      <c r="BP136" s="76">
        <v>0</v>
      </c>
      <c r="BQ136" s="76">
        <v>0</v>
      </c>
      <c r="BR136" s="76">
        <v>0</v>
      </c>
      <c r="BS136" s="76">
        <v>0</v>
      </c>
      <c r="BT136" s="76">
        <v>0</v>
      </c>
      <c r="BU136" s="76">
        <v>0</v>
      </c>
      <c r="BV136" s="76">
        <v>0</v>
      </c>
      <c r="BW136" s="76">
        <v>0</v>
      </c>
      <c r="BX136" s="76">
        <v>0</v>
      </c>
      <c r="BY136" s="76">
        <v>0</v>
      </c>
      <c r="BZ136" s="76">
        <v>0</v>
      </c>
      <c r="CA136" s="76">
        <v>0</v>
      </c>
      <c r="CB136" s="76">
        <v>0</v>
      </c>
      <c r="CC136" s="76">
        <v>0</v>
      </c>
      <c r="CD136" s="76">
        <v>0</v>
      </c>
      <c r="CE136" s="76">
        <v>0</v>
      </c>
      <c r="CF136" s="76">
        <v>0</v>
      </c>
      <c r="CG136" s="76">
        <v>0</v>
      </c>
      <c r="CH136" s="76">
        <v>0</v>
      </c>
      <c r="CI136" s="76">
        <v>0</v>
      </c>
      <c r="CJ136" s="76">
        <v>0</v>
      </c>
      <c r="CK136" s="76">
        <v>0</v>
      </c>
      <c r="CL136" s="76">
        <v>0</v>
      </c>
      <c r="CM136" s="76">
        <v>0</v>
      </c>
      <c r="CN136" s="76">
        <v>0</v>
      </c>
      <c r="CO136" s="76">
        <v>0</v>
      </c>
      <c r="CP136" s="76">
        <v>0</v>
      </c>
      <c r="CQ136" s="76">
        <v>0</v>
      </c>
      <c r="CR136" s="76">
        <v>0</v>
      </c>
      <c r="CS136" s="76">
        <v>0</v>
      </c>
      <c r="CT136" s="76">
        <v>0</v>
      </c>
      <c r="CU136" s="76">
        <v>0</v>
      </c>
      <c r="CV136" s="76">
        <v>0</v>
      </c>
      <c r="CW136" s="76">
        <v>0</v>
      </c>
      <c r="CX136" s="76">
        <v>0</v>
      </c>
      <c r="CY136" s="76">
        <v>0</v>
      </c>
      <c r="CZ136" s="76">
        <v>0</v>
      </c>
      <c r="DA136" s="76">
        <v>0</v>
      </c>
      <c r="DB136" s="76">
        <v>0</v>
      </c>
      <c r="DC136" s="76">
        <v>0</v>
      </c>
      <c r="DD136" s="76">
        <v>0</v>
      </c>
      <c r="DE136" s="76">
        <v>0</v>
      </c>
      <c r="DF136" s="76">
        <v>0</v>
      </c>
      <c r="DG136" s="76">
        <v>0</v>
      </c>
      <c r="DH136" s="76">
        <v>0</v>
      </c>
      <c r="DI136" s="76">
        <v>0</v>
      </c>
      <c r="DJ136" s="76">
        <v>0</v>
      </c>
      <c r="DK136" s="76">
        <v>0</v>
      </c>
      <c r="DL136" s="76">
        <v>0</v>
      </c>
      <c r="DM136" s="76">
        <v>0</v>
      </c>
      <c r="DN136" s="76">
        <v>0</v>
      </c>
      <c r="DO136" s="76">
        <v>0</v>
      </c>
      <c r="DP136" s="76">
        <v>0</v>
      </c>
      <c r="DQ136" s="76">
        <v>0</v>
      </c>
      <c r="DR136" s="76">
        <v>0</v>
      </c>
      <c r="DS136" s="76">
        <v>0</v>
      </c>
      <c r="DT136" s="76">
        <v>0</v>
      </c>
      <c r="DU136" s="76">
        <v>0</v>
      </c>
      <c r="DV136" s="76">
        <v>1</v>
      </c>
      <c r="DW136" s="76">
        <v>0</v>
      </c>
      <c r="DX136" s="76">
        <v>0</v>
      </c>
      <c r="DY136" s="76">
        <v>0</v>
      </c>
      <c r="DZ136" s="76">
        <v>0</v>
      </c>
      <c r="EA136" s="76">
        <v>0</v>
      </c>
      <c r="EB136" s="76">
        <v>0</v>
      </c>
      <c r="EC136" s="76">
        <v>0</v>
      </c>
      <c r="ED136" s="76">
        <v>0</v>
      </c>
      <c r="EE136" s="76">
        <v>0</v>
      </c>
      <c r="EF136" s="76">
        <v>0</v>
      </c>
      <c r="EG136" s="76">
        <v>0</v>
      </c>
      <c r="EH136" s="76">
        <v>0</v>
      </c>
      <c r="EI136" s="76">
        <v>0</v>
      </c>
      <c r="EJ136" s="76">
        <v>0</v>
      </c>
      <c r="EK136" s="76">
        <v>0</v>
      </c>
      <c r="EL136" s="76">
        <v>0</v>
      </c>
      <c r="EM136" s="76">
        <v>0</v>
      </c>
      <c r="EN136" s="76">
        <v>0</v>
      </c>
      <c r="EO136" s="76">
        <v>0</v>
      </c>
      <c r="EP136" s="76">
        <v>0</v>
      </c>
      <c r="EQ136" s="76">
        <v>0</v>
      </c>
      <c r="ER136" s="76">
        <v>0</v>
      </c>
      <c r="ES136" s="76">
        <v>0</v>
      </c>
      <c r="ET136" s="76">
        <v>0</v>
      </c>
      <c r="EU136" s="77"/>
      <c r="EV136" s="77"/>
      <c r="EW136" s="77"/>
      <c r="EX136" s="77"/>
      <c r="EY136" s="77"/>
      <c r="EZ136" s="77"/>
      <c r="FA136" s="77"/>
      <c r="FB136" s="7">
        <v>0</v>
      </c>
      <c r="FD136" s="5">
        <v>82</v>
      </c>
      <c r="FE136" s="7">
        <v>2.6917151206597104E-17</v>
      </c>
    </row>
    <row r="137" spans="1:161" x14ac:dyDescent="0.25">
      <c r="A137" s="1" t="s">
        <v>213</v>
      </c>
      <c r="B137" s="76">
        <v>0</v>
      </c>
      <c r="C137" s="76">
        <v>0</v>
      </c>
      <c r="D137" s="76">
        <v>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  <c r="K137" s="76">
        <v>0</v>
      </c>
      <c r="L137" s="76">
        <v>0</v>
      </c>
      <c r="M137" s="76">
        <v>0</v>
      </c>
      <c r="N137" s="76">
        <v>0</v>
      </c>
      <c r="O137" s="76">
        <v>0</v>
      </c>
      <c r="P137" s="76">
        <v>0</v>
      </c>
      <c r="Q137" s="76">
        <v>0</v>
      </c>
      <c r="R137" s="76">
        <v>0</v>
      </c>
      <c r="S137" s="76">
        <v>0</v>
      </c>
      <c r="T137" s="76">
        <v>0</v>
      </c>
      <c r="U137" s="76">
        <v>0</v>
      </c>
      <c r="V137" s="76">
        <v>0</v>
      </c>
      <c r="W137" s="76">
        <v>0</v>
      </c>
      <c r="X137" s="76">
        <v>0</v>
      </c>
      <c r="Y137" s="76">
        <v>0</v>
      </c>
      <c r="Z137" s="76">
        <v>0</v>
      </c>
      <c r="AA137" s="76">
        <v>0</v>
      </c>
      <c r="AB137" s="76">
        <v>0</v>
      </c>
      <c r="AC137" s="76">
        <v>0</v>
      </c>
      <c r="AD137" s="76">
        <v>0</v>
      </c>
      <c r="AE137" s="76">
        <v>0</v>
      </c>
      <c r="AF137" s="76">
        <v>0</v>
      </c>
      <c r="AG137" s="76">
        <v>0</v>
      </c>
      <c r="AH137" s="76">
        <v>0</v>
      </c>
      <c r="AI137" s="76">
        <v>0</v>
      </c>
      <c r="AJ137" s="76">
        <v>0</v>
      </c>
      <c r="AK137" s="76">
        <v>0</v>
      </c>
      <c r="AL137" s="76">
        <v>0</v>
      </c>
      <c r="AM137" s="76">
        <v>0</v>
      </c>
      <c r="AN137" s="76">
        <v>0</v>
      </c>
      <c r="AO137" s="76">
        <v>0</v>
      </c>
      <c r="AP137" s="76">
        <v>0</v>
      </c>
      <c r="AQ137" s="76">
        <v>0</v>
      </c>
      <c r="AR137" s="76">
        <v>0</v>
      </c>
      <c r="AS137" s="76">
        <v>0</v>
      </c>
      <c r="AT137" s="76">
        <v>0</v>
      </c>
      <c r="AU137" s="76">
        <v>0</v>
      </c>
      <c r="AV137" s="76">
        <v>0</v>
      </c>
      <c r="AW137" s="76">
        <v>0</v>
      </c>
      <c r="AX137" s="76">
        <v>0</v>
      </c>
      <c r="AY137" s="76">
        <v>0</v>
      </c>
      <c r="AZ137" s="76">
        <v>0</v>
      </c>
      <c r="BA137" s="76">
        <v>0</v>
      </c>
      <c r="BB137" s="76">
        <v>0</v>
      </c>
      <c r="BC137" s="76">
        <v>0</v>
      </c>
      <c r="BD137" s="76">
        <v>0</v>
      </c>
      <c r="BE137" s="76">
        <v>0</v>
      </c>
      <c r="BF137" s="76">
        <v>0</v>
      </c>
      <c r="BG137" s="76">
        <v>0</v>
      </c>
      <c r="BH137" s="76">
        <v>0</v>
      </c>
      <c r="BI137" s="76">
        <v>0</v>
      </c>
      <c r="BJ137" s="76">
        <v>0</v>
      </c>
      <c r="BK137" s="76">
        <v>0</v>
      </c>
      <c r="BL137" s="76">
        <v>0</v>
      </c>
      <c r="BM137" s="76">
        <v>0</v>
      </c>
      <c r="BN137" s="76">
        <v>0</v>
      </c>
      <c r="BO137" s="76">
        <v>0</v>
      </c>
      <c r="BP137" s="76">
        <v>0</v>
      </c>
      <c r="BQ137" s="76">
        <v>0</v>
      </c>
      <c r="BR137" s="76">
        <v>0</v>
      </c>
      <c r="BS137" s="76">
        <v>0</v>
      </c>
      <c r="BT137" s="76">
        <v>0</v>
      </c>
      <c r="BU137" s="76">
        <v>0</v>
      </c>
      <c r="BV137" s="76">
        <v>0</v>
      </c>
      <c r="BW137" s="76">
        <v>0</v>
      </c>
      <c r="BX137" s="76">
        <v>0</v>
      </c>
      <c r="BY137" s="76">
        <v>0</v>
      </c>
      <c r="BZ137" s="76">
        <v>0</v>
      </c>
      <c r="CA137" s="76">
        <v>0</v>
      </c>
      <c r="CB137" s="76">
        <v>0</v>
      </c>
      <c r="CC137" s="76">
        <v>0</v>
      </c>
      <c r="CD137" s="76">
        <v>0</v>
      </c>
      <c r="CE137" s="76">
        <v>0</v>
      </c>
      <c r="CF137" s="76">
        <v>0</v>
      </c>
      <c r="CG137" s="76">
        <v>0</v>
      </c>
      <c r="CH137" s="76">
        <v>0</v>
      </c>
      <c r="CI137" s="76">
        <v>0</v>
      </c>
      <c r="CJ137" s="76">
        <v>0</v>
      </c>
      <c r="CK137" s="76">
        <v>0</v>
      </c>
      <c r="CL137" s="76">
        <v>0</v>
      </c>
      <c r="CM137" s="76">
        <v>0</v>
      </c>
      <c r="CN137" s="76">
        <v>0</v>
      </c>
      <c r="CO137" s="76">
        <v>0</v>
      </c>
      <c r="CP137" s="76">
        <v>0</v>
      </c>
      <c r="CQ137" s="76">
        <v>0</v>
      </c>
      <c r="CR137" s="76">
        <v>0</v>
      </c>
      <c r="CS137" s="76">
        <v>0</v>
      </c>
      <c r="CT137" s="76">
        <v>0</v>
      </c>
      <c r="CU137" s="76">
        <v>0</v>
      </c>
      <c r="CV137" s="76">
        <v>0</v>
      </c>
      <c r="CW137" s="76">
        <v>1</v>
      </c>
      <c r="CX137" s="76">
        <v>0</v>
      </c>
      <c r="CY137" s="76">
        <v>0</v>
      </c>
      <c r="CZ137" s="76">
        <v>0</v>
      </c>
      <c r="DA137" s="76">
        <v>0</v>
      </c>
      <c r="DB137" s="76">
        <v>0</v>
      </c>
      <c r="DC137" s="76">
        <v>0</v>
      </c>
      <c r="DD137" s="76">
        <v>0</v>
      </c>
      <c r="DE137" s="76">
        <v>0</v>
      </c>
      <c r="DF137" s="76">
        <v>0</v>
      </c>
      <c r="DG137" s="76">
        <v>0</v>
      </c>
      <c r="DH137" s="76">
        <v>0</v>
      </c>
      <c r="DI137" s="76">
        <v>0</v>
      </c>
      <c r="DJ137" s="76">
        <v>-16</v>
      </c>
      <c r="DK137" s="76">
        <v>0</v>
      </c>
      <c r="DL137" s="76">
        <v>0</v>
      </c>
      <c r="DM137" s="76">
        <v>0</v>
      </c>
      <c r="DN137" s="76">
        <v>0</v>
      </c>
      <c r="DO137" s="76">
        <v>0</v>
      </c>
      <c r="DP137" s="76">
        <v>0</v>
      </c>
      <c r="DQ137" s="76">
        <v>0</v>
      </c>
      <c r="DR137" s="76">
        <v>0</v>
      </c>
      <c r="DS137" s="76">
        <v>0</v>
      </c>
      <c r="DT137" s="76">
        <v>0</v>
      </c>
      <c r="DU137" s="76">
        <v>0</v>
      </c>
      <c r="DV137" s="76">
        <v>30</v>
      </c>
      <c r="DW137" s="76">
        <v>0</v>
      </c>
      <c r="DX137" s="76">
        <v>0</v>
      </c>
      <c r="DY137" s="76">
        <v>0</v>
      </c>
      <c r="DZ137" s="76">
        <v>0</v>
      </c>
      <c r="EA137" s="76">
        <v>0</v>
      </c>
      <c r="EB137" s="76">
        <v>0</v>
      </c>
      <c r="EC137" s="76">
        <v>0</v>
      </c>
      <c r="ED137" s="76">
        <v>0</v>
      </c>
      <c r="EE137" s="76">
        <v>0</v>
      </c>
      <c r="EF137" s="76">
        <v>0</v>
      </c>
      <c r="EG137" s="76">
        <v>-16</v>
      </c>
      <c r="EH137" s="76">
        <v>0</v>
      </c>
      <c r="EI137" s="76">
        <v>0</v>
      </c>
      <c r="EJ137" s="76">
        <v>0</v>
      </c>
      <c r="EK137" s="76">
        <v>0</v>
      </c>
      <c r="EL137" s="76">
        <v>0</v>
      </c>
      <c r="EM137" s="76">
        <v>0</v>
      </c>
      <c r="EN137" s="76">
        <v>0</v>
      </c>
      <c r="EO137" s="76">
        <v>0</v>
      </c>
      <c r="EP137" s="76">
        <v>1</v>
      </c>
      <c r="EQ137" s="76">
        <v>0</v>
      </c>
      <c r="ER137" s="76">
        <v>0</v>
      </c>
      <c r="ES137" s="76">
        <v>0</v>
      </c>
      <c r="ET137" s="76">
        <v>0</v>
      </c>
      <c r="EU137" s="77"/>
      <c r="EV137" s="77"/>
      <c r="EW137" s="77"/>
      <c r="EX137" s="77"/>
      <c r="EY137" s="77"/>
      <c r="EZ137" s="77"/>
      <c r="FA137" s="77"/>
      <c r="FB137" s="7">
        <v>0</v>
      </c>
      <c r="FD137" s="5">
        <v>83</v>
      </c>
      <c r="FE137" s="7">
        <v>-5.4964400574293697E-18</v>
      </c>
    </row>
    <row r="138" spans="1:161" x14ac:dyDescent="0.25">
      <c r="A138" s="1" t="s">
        <v>214</v>
      </c>
      <c r="B138" s="76">
        <v>0</v>
      </c>
      <c r="C138" s="76">
        <v>0</v>
      </c>
      <c r="D138" s="76"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  <c r="K138" s="76">
        <v>0</v>
      </c>
      <c r="L138" s="76">
        <v>0</v>
      </c>
      <c r="M138" s="76">
        <v>0</v>
      </c>
      <c r="N138" s="76">
        <v>0</v>
      </c>
      <c r="O138" s="76">
        <v>0</v>
      </c>
      <c r="P138" s="76">
        <v>0</v>
      </c>
      <c r="Q138" s="76">
        <v>0</v>
      </c>
      <c r="R138" s="76">
        <v>0</v>
      </c>
      <c r="S138" s="76">
        <v>0</v>
      </c>
      <c r="T138" s="76">
        <v>0</v>
      </c>
      <c r="U138" s="76">
        <v>0</v>
      </c>
      <c r="V138" s="76">
        <v>0</v>
      </c>
      <c r="W138" s="76">
        <v>0</v>
      </c>
      <c r="X138" s="76">
        <v>0</v>
      </c>
      <c r="Y138" s="76">
        <v>0</v>
      </c>
      <c r="Z138" s="76">
        <v>0</v>
      </c>
      <c r="AA138" s="76">
        <v>0</v>
      </c>
      <c r="AB138" s="76">
        <v>0</v>
      </c>
      <c r="AC138" s="76">
        <v>0</v>
      </c>
      <c r="AD138" s="76">
        <v>0</v>
      </c>
      <c r="AE138" s="76">
        <v>0</v>
      </c>
      <c r="AF138" s="76">
        <v>0</v>
      </c>
      <c r="AG138" s="76">
        <v>0</v>
      </c>
      <c r="AH138" s="76">
        <v>0</v>
      </c>
      <c r="AI138" s="76">
        <v>0</v>
      </c>
      <c r="AJ138" s="76">
        <v>0</v>
      </c>
      <c r="AK138" s="76">
        <v>0</v>
      </c>
      <c r="AL138" s="76">
        <v>0</v>
      </c>
      <c r="AM138" s="76">
        <v>0</v>
      </c>
      <c r="AN138" s="76">
        <v>0</v>
      </c>
      <c r="AO138" s="76">
        <v>0</v>
      </c>
      <c r="AP138" s="76">
        <v>0</v>
      </c>
      <c r="AQ138" s="76">
        <v>0</v>
      </c>
      <c r="AR138" s="76">
        <v>0</v>
      </c>
      <c r="AS138" s="76">
        <v>0</v>
      </c>
      <c r="AT138" s="76">
        <v>0</v>
      </c>
      <c r="AU138" s="76">
        <v>0</v>
      </c>
      <c r="AV138" s="76">
        <v>0</v>
      </c>
      <c r="AW138" s="76">
        <v>0</v>
      </c>
      <c r="AX138" s="76">
        <v>0</v>
      </c>
      <c r="AY138" s="76">
        <v>0</v>
      </c>
      <c r="AZ138" s="76">
        <v>0</v>
      </c>
      <c r="BA138" s="76">
        <v>0</v>
      </c>
      <c r="BB138" s="76">
        <v>0</v>
      </c>
      <c r="BC138" s="76">
        <v>0</v>
      </c>
      <c r="BD138" s="76">
        <v>0</v>
      </c>
      <c r="BE138" s="76">
        <v>0</v>
      </c>
      <c r="BF138" s="76">
        <v>0</v>
      </c>
      <c r="BG138" s="76">
        <v>0</v>
      </c>
      <c r="BH138" s="76">
        <v>0</v>
      </c>
      <c r="BI138" s="76">
        <v>0</v>
      </c>
      <c r="BJ138" s="76">
        <v>0</v>
      </c>
      <c r="BK138" s="76">
        <v>0</v>
      </c>
      <c r="BL138" s="76">
        <v>0</v>
      </c>
      <c r="BM138" s="76">
        <v>0</v>
      </c>
      <c r="BN138" s="76">
        <v>0</v>
      </c>
      <c r="BO138" s="76">
        <v>0</v>
      </c>
      <c r="BP138" s="76">
        <v>0</v>
      </c>
      <c r="BQ138" s="76">
        <v>0</v>
      </c>
      <c r="BR138" s="76">
        <v>0</v>
      </c>
      <c r="BS138" s="76">
        <v>0</v>
      </c>
      <c r="BT138" s="76">
        <v>0</v>
      </c>
      <c r="BU138" s="76">
        <v>0</v>
      </c>
      <c r="BV138" s="76">
        <v>0</v>
      </c>
      <c r="BW138" s="76">
        <v>0</v>
      </c>
      <c r="BX138" s="76">
        <v>0</v>
      </c>
      <c r="BY138" s="76">
        <v>0</v>
      </c>
      <c r="BZ138" s="76">
        <v>0</v>
      </c>
      <c r="CA138" s="76">
        <v>0</v>
      </c>
      <c r="CB138" s="76">
        <v>0</v>
      </c>
      <c r="CC138" s="76">
        <v>0</v>
      </c>
      <c r="CD138" s="76">
        <v>0</v>
      </c>
      <c r="CE138" s="76">
        <v>0</v>
      </c>
      <c r="CF138" s="76">
        <v>0</v>
      </c>
      <c r="CG138" s="76">
        <v>0</v>
      </c>
      <c r="CH138" s="76">
        <v>0</v>
      </c>
      <c r="CI138" s="76">
        <v>0</v>
      </c>
      <c r="CJ138" s="76">
        <v>0</v>
      </c>
      <c r="CK138" s="76">
        <v>0</v>
      </c>
      <c r="CL138" s="76">
        <v>0</v>
      </c>
      <c r="CM138" s="76">
        <v>0</v>
      </c>
      <c r="CN138" s="76">
        <v>0</v>
      </c>
      <c r="CO138" s="76">
        <v>0</v>
      </c>
      <c r="CP138" s="76">
        <v>0</v>
      </c>
      <c r="CQ138" s="76">
        <v>0</v>
      </c>
      <c r="CR138" s="76">
        <v>0</v>
      </c>
      <c r="CS138" s="76">
        <v>0</v>
      </c>
      <c r="CT138" s="76">
        <v>0</v>
      </c>
      <c r="CU138" s="76">
        <v>0</v>
      </c>
      <c r="CV138" s="76">
        <v>0</v>
      </c>
      <c r="CW138" s="76">
        <v>0</v>
      </c>
      <c r="CX138" s="76">
        <v>0</v>
      </c>
      <c r="CY138" s="76">
        <v>0</v>
      </c>
      <c r="CZ138" s="76">
        <v>0</v>
      </c>
      <c r="DA138" s="76">
        <v>0</v>
      </c>
      <c r="DB138" s="76">
        <v>0</v>
      </c>
      <c r="DC138" s="76">
        <v>0</v>
      </c>
      <c r="DD138" s="76">
        <v>0</v>
      </c>
      <c r="DE138" s="76">
        <v>0</v>
      </c>
      <c r="DF138" s="76">
        <v>0</v>
      </c>
      <c r="DG138" s="76">
        <v>0</v>
      </c>
      <c r="DH138" s="76">
        <v>0</v>
      </c>
      <c r="DI138" s="76">
        <v>0</v>
      </c>
      <c r="DJ138" s="76">
        <v>0</v>
      </c>
      <c r="DK138" s="76">
        <v>0</v>
      </c>
      <c r="DL138" s="76">
        <v>0</v>
      </c>
      <c r="DM138" s="76">
        <v>0</v>
      </c>
      <c r="DN138" s="76">
        <v>0</v>
      </c>
      <c r="DO138" s="76">
        <v>0</v>
      </c>
      <c r="DP138" s="76">
        <v>0</v>
      </c>
      <c r="DQ138" s="76">
        <v>0</v>
      </c>
      <c r="DR138" s="76">
        <v>0</v>
      </c>
      <c r="DS138" s="76">
        <v>0</v>
      </c>
      <c r="DT138" s="76">
        <v>0</v>
      </c>
      <c r="DU138" s="76">
        <v>0</v>
      </c>
      <c r="DV138" s="76">
        <v>0</v>
      </c>
      <c r="DW138" s="76">
        <v>1</v>
      </c>
      <c r="DX138" s="76">
        <v>0</v>
      </c>
      <c r="DY138" s="76">
        <v>0</v>
      </c>
      <c r="DZ138" s="76">
        <v>0</v>
      </c>
      <c r="EA138" s="76">
        <v>0</v>
      </c>
      <c r="EB138" s="76">
        <v>0</v>
      </c>
      <c r="EC138" s="76">
        <v>0</v>
      </c>
      <c r="ED138" s="76">
        <v>0</v>
      </c>
      <c r="EE138" s="76">
        <v>0</v>
      </c>
      <c r="EF138" s="76">
        <v>0</v>
      </c>
      <c r="EG138" s="76">
        <v>0</v>
      </c>
      <c r="EH138" s="76">
        <v>0</v>
      </c>
      <c r="EI138" s="76">
        <v>0</v>
      </c>
      <c r="EJ138" s="76">
        <v>0</v>
      </c>
      <c r="EK138" s="76">
        <v>0</v>
      </c>
      <c r="EL138" s="76">
        <v>0</v>
      </c>
      <c r="EM138" s="76">
        <v>0</v>
      </c>
      <c r="EN138" s="76">
        <v>0</v>
      </c>
      <c r="EO138" s="76">
        <v>0</v>
      </c>
      <c r="EP138" s="76">
        <v>0</v>
      </c>
      <c r="EQ138" s="76">
        <v>0</v>
      </c>
      <c r="ER138" s="76">
        <v>0</v>
      </c>
      <c r="ES138" s="76">
        <v>0</v>
      </c>
      <c r="ET138" s="76">
        <v>0</v>
      </c>
      <c r="EU138" s="77"/>
      <c r="EV138" s="77"/>
      <c r="EW138" s="77"/>
      <c r="EX138" s="77"/>
      <c r="EY138" s="77"/>
      <c r="EZ138" s="77"/>
      <c r="FA138" s="77"/>
      <c r="FB138" s="7">
        <v>0</v>
      </c>
      <c r="FD138" s="5">
        <v>84</v>
      </c>
      <c r="FE138" s="7">
        <v>-1.4134125365458181E-17</v>
      </c>
    </row>
    <row r="139" spans="1:161" x14ac:dyDescent="0.25">
      <c r="A139" s="1" t="s">
        <v>215</v>
      </c>
      <c r="B139" s="76">
        <v>0</v>
      </c>
      <c r="C139" s="76">
        <v>0</v>
      </c>
      <c r="D139" s="76"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  <c r="K139" s="76">
        <v>0</v>
      </c>
      <c r="L139" s="76">
        <v>0</v>
      </c>
      <c r="M139" s="76">
        <v>0</v>
      </c>
      <c r="N139" s="76">
        <v>0</v>
      </c>
      <c r="O139" s="76">
        <v>0</v>
      </c>
      <c r="P139" s="76">
        <v>0</v>
      </c>
      <c r="Q139" s="76">
        <v>0</v>
      </c>
      <c r="R139" s="76">
        <v>0</v>
      </c>
      <c r="S139" s="76">
        <v>0</v>
      </c>
      <c r="T139" s="76">
        <v>0</v>
      </c>
      <c r="U139" s="76">
        <v>0</v>
      </c>
      <c r="V139" s="76">
        <v>0</v>
      </c>
      <c r="W139" s="76">
        <v>0</v>
      </c>
      <c r="X139" s="76">
        <v>0</v>
      </c>
      <c r="Y139" s="76">
        <v>0</v>
      </c>
      <c r="Z139" s="76">
        <v>0</v>
      </c>
      <c r="AA139" s="76">
        <v>0</v>
      </c>
      <c r="AB139" s="76">
        <v>0</v>
      </c>
      <c r="AC139" s="76">
        <v>0</v>
      </c>
      <c r="AD139" s="76">
        <v>0</v>
      </c>
      <c r="AE139" s="76">
        <v>0</v>
      </c>
      <c r="AF139" s="76">
        <v>0</v>
      </c>
      <c r="AG139" s="76">
        <v>0</v>
      </c>
      <c r="AH139" s="76">
        <v>0</v>
      </c>
      <c r="AI139" s="76">
        <v>0</v>
      </c>
      <c r="AJ139" s="76">
        <v>0</v>
      </c>
      <c r="AK139" s="76">
        <v>0</v>
      </c>
      <c r="AL139" s="76">
        <v>0</v>
      </c>
      <c r="AM139" s="76">
        <v>0</v>
      </c>
      <c r="AN139" s="76">
        <v>0</v>
      </c>
      <c r="AO139" s="76">
        <v>0</v>
      </c>
      <c r="AP139" s="76">
        <v>0</v>
      </c>
      <c r="AQ139" s="76">
        <v>0</v>
      </c>
      <c r="AR139" s="76">
        <v>0</v>
      </c>
      <c r="AS139" s="76">
        <v>0</v>
      </c>
      <c r="AT139" s="76">
        <v>0</v>
      </c>
      <c r="AU139" s="76">
        <v>0</v>
      </c>
      <c r="AV139" s="76">
        <v>0</v>
      </c>
      <c r="AW139" s="76">
        <v>0</v>
      </c>
      <c r="AX139" s="76">
        <v>0</v>
      </c>
      <c r="AY139" s="76">
        <v>0</v>
      </c>
      <c r="AZ139" s="76">
        <v>0</v>
      </c>
      <c r="BA139" s="76">
        <v>0</v>
      </c>
      <c r="BB139" s="76">
        <v>0</v>
      </c>
      <c r="BC139" s="76">
        <v>0</v>
      </c>
      <c r="BD139" s="76">
        <v>0</v>
      </c>
      <c r="BE139" s="76">
        <v>0</v>
      </c>
      <c r="BF139" s="76">
        <v>0</v>
      </c>
      <c r="BG139" s="76">
        <v>0</v>
      </c>
      <c r="BH139" s="76">
        <v>0</v>
      </c>
      <c r="BI139" s="76">
        <v>0</v>
      </c>
      <c r="BJ139" s="76">
        <v>0</v>
      </c>
      <c r="BK139" s="76">
        <v>0</v>
      </c>
      <c r="BL139" s="76">
        <v>0</v>
      </c>
      <c r="BM139" s="76">
        <v>0</v>
      </c>
      <c r="BN139" s="76">
        <v>0</v>
      </c>
      <c r="BO139" s="76">
        <v>0</v>
      </c>
      <c r="BP139" s="76">
        <v>0</v>
      </c>
      <c r="BQ139" s="76">
        <v>0</v>
      </c>
      <c r="BR139" s="76">
        <v>0</v>
      </c>
      <c r="BS139" s="76">
        <v>0</v>
      </c>
      <c r="BT139" s="76">
        <v>0</v>
      </c>
      <c r="BU139" s="76">
        <v>0</v>
      </c>
      <c r="BV139" s="76">
        <v>0</v>
      </c>
      <c r="BW139" s="76">
        <v>0</v>
      </c>
      <c r="BX139" s="76">
        <v>0</v>
      </c>
      <c r="BY139" s="76">
        <v>0</v>
      </c>
      <c r="BZ139" s="76">
        <v>0</v>
      </c>
      <c r="CA139" s="76">
        <v>0</v>
      </c>
      <c r="CB139" s="76">
        <v>0</v>
      </c>
      <c r="CC139" s="76">
        <v>0</v>
      </c>
      <c r="CD139" s="76">
        <v>0</v>
      </c>
      <c r="CE139" s="76">
        <v>0</v>
      </c>
      <c r="CF139" s="76">
        <v>0</v>
      </c>
      <c r="CG139" s="76">
        <v>0</v>
      </c>
      <c r="CH139" s="76">
        <v>0</v>
      </c>
      <c r="CI139" s="76">
        <v>0</v>
      </c>
      <c r="CJ139" s="76">
        <v>0</v>
      </c>
      <c r="CK139" s="76">
        <v>0</v>
      </c>
      <c r="CL139" s="76">
        <v>0</v>
      </c>
      <c r="CM139" s="76">
        <v>0</v>
      </c>
      <c r="CN139" s="76">
        <v>0</v>
      </c>
      <c r="CO139" s="76">
        <v>0</v>
      </c>
      <c r="CP139" s="76">
        <v>0</v>
      </c>
      <c r="CQ139" s="76">
        <v>0</v>
      </c>
      <c r="CR139" s="76">
        <v>0</v>
      </c>
      <c r="CS139" s="76">
        <v>0</v>
      </c>
      <c r="CT139" s="76">
        <v>0</v>
      </c>
      <c r="CU139" s="76">
        <v>0</v>
      </c>
      <c r="CV139" s="76">
        <v>0</v>
      </c>
      <c r="CW139" s="76">
        <v>0</v>
      </c>
      <c r="CX139" s="76">
        <v>1</v>
      </c>
      <c r="CY139" s="76">
        <v>0</v>
      </c>
      <c r="CZ139" s="76">
        <v>0</v>
      </c>
      <c r="DA139" s="76">
        <v>0</v>
      </c>
      <c r="DB139" s="76">
        <v>0</v>
      </c>
      <c r="DC139" s="76">
        <v>0</v>
      </c>
      <c r="DD139" s="76">
        <v>0</v>
      </c>
      <c r="DE139" s="76">
        <v>0</v>
      </c>
      <c r="DF139" s="76">
        <v>0</v>
      </c>
      <c r="DG139" s="76">
        <v>0</v>
      </c>
      <c r="DH139" s="76">
        <v>0</v>
      </c>
      <c r="DI139" s="76">
        <v>0</v>
      </c>
      <c r="DJ139" s="76">
        <v>0</v>
      </c>
      <c r="DK139" s="76">
        <v>-16</v>
      </c>
      <c r="DL139" s="76">
        <v>0</v>
      </c>
      <c r="DM139" s="76">
        <v>0</v>
      </c>
      <c r="DN139" s="76">
        <v>0</v>
      </c>
      <c r="DO139" s="76">
        <v>0</v>
      </c>
      <c r="DP139" s="76">
        <v>0</v>
      </c>
      <c r="DQ139" s="76">
        <v>0</v>
      </c>
      <c r="DR139" s="76">
        <v>0</v>
      </c>
      <c r="DS139" s="76">
        <v>0</v>
      </c>
      <c r="DT139" s="76">
        <v>0</v>
      </c>
      <c r="DU139" s="76">
        <v>0</v>
      </c>
      <c r="DV139" s="76">
        <v>0</v>
      </c>
      <c r="DW139" s="76">
        <v>30</v>
      </c>
      <c r="DX139" s="76">
        <v>0</v>
      </c>
      <c r="DY139" s="76">
        <v>0</v>
      </c>
      <c r="DZ139" s="76">
        <v>0</v>
      </c>
      <c r="EA139" s="76">
        <v>0</v>
      </c>
      <c r="EB139" s="76">
        <v>0</v>
      </c>
      <c r="EC139" s="76">
        <v>0</v>
      </c>
      <c r="ED139" s="76">
        <v>0</v>
      </c>
      <c r="EE139" s="76">
        <v>0</v>
      </c>
      <c r="EF139" s="76">
        <v>0</v>
      </c>
      <c r="EG139" s="76">
        <v>0</v>
      </c>
      <c r="EH139" s="76">
        <v>-16</v>
      </c>
      <c r="EI139" s="76">
        <v>0</v>
      </c>
      <c r="EJ139" s="76">
        <v>0</v>
      </c>
      <c r="EK139" s="76">
        <v>0</v>
      </c>
      <c r="EL139" s="76">
        <v>0</v>
      </c>
      <c r="EM139" s="76">
        <v>0</v>
      </c>
      <c r="EN139" s="76">
        <v>0</v>
      </c>
      <c r="EO139" s="76">
        <v>0</v>
      </c>
      <c r="EP139" s="76">
        <v>0</v>
      </c>
      <c r="EQ139" s="76">
        <v>1</v>
      </c>
      <c r="ER139" s="76">
        <v>0</v>
      </c>
      <c r="ES139" s="76">
        <v>0</v>
      </c>
      <c r="ET139" s="76">
        <v>0</v>
      </c>
      <c r="EU139" s="77"/>
      <c r="EV139" s="77"/>
      <c r="EW139" s="77"/>
      <c r="EX139" s="77"/>
      <c r="EY139" s="77"/>
      <c r="EZ139" s="77"/>
      <c r="FA139" s="77"/>
      <c r="FB139" s="7">
        <v>0</v>
      </c>
      <c r="FD139" s="5">
        <v>85</v>
      </c>
      <c r="FE139" s="7">
        <v>-3.4546609425098272E-17</v>
      </c>
    </row>
    <row r="140" spans="1:161" x14ac:dyDescent="0.25">
      <c r="A140" s="1" t="s">
        <v>216</v>
      </c>
      <c r="B140" s="76">
        <v>0</v>
      </c>
      <c r="C140" s="76">
        <v>0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  <c r="K140" s="76">
        <v>0</v>
      </c>
      <c r="L140" s="76">
        <v>0</v>
      </c>
      <c r="M140" s="76">
        <v>0</v>
      </c>
      <c r="N140" s="76">
        <v>0</v>
      </c>
      <c r="O140" s="76">
        <v>0</v>
      </c>
      <c r="P140" s="76">
        <v>0</v>
      </c>
      <c r="Q140" s="76">
        <v>0</v>
      </c>
      <c r="R140" s="76">
        <v>0</v>
      </c>
      <c r="S140" s="76">
        <v>0</v>
      </c>
      <c r="T140" s="76">
        <v>0</v>
      </c>
      <c r="U140" s="76">
        <v>0</v>
      </c>
      <c r="V140" s="76">
        <v>0</v>
      </c>
      <c r="W140" s="76">
        <v>0</v>
      </c>
      <c r="X140" s="76">
        <v>0</v>
      </c>
      <c r="Y140" s="76">
        <v>0</v>
      </c>
      <c r="Z140" s="76">
        <v>0</v>
      </c>
      <c r="AA140" s="76">
        <v>0</v>
      </c>
      <c r="AB140" s="76">
        <v>0</v>
      </c>
      <c r="AC140" s="76">
        <v>0</v>
      </c>
      <c r="AD140" s="76">
        <v>0</v>
      </c>
      <c r="AE140" s="76">
        <v>0</v>
      </c>
      <c r="AF140" s="76">
        <v>0</v>
      </c>
      <c r="AG140" s="76">
        <v>0</v>
      </c>
      <c r="AH140" s="76">
        <v>0</v>
      </c>
      <c r="AI140" s="76">
        <v>0</v>
      </c>
      <c r="AJ140" s="76">
        <v>0</v>
      </c>
      <c r="AK140" s="76">
        <v>0</v>
      </c>
      <c r="AL140" s="76">
        <v>0</v>
      </c>
      <c r="AM140" s="76">
        <v>0</v>
      </c>
      <c r="AN140" s="76">
        <v>0</v>
      </c>
      <c r="AO140" s="76">
        <v>0</v>
      </c>
      <c r="AP140" s="76">
        <v>0</v>
      </c>
      <c r="AQ140" s="76">
        <v>0</v>
      </c>
      <c r="AR140" s="76">
        <v>0</v>
      </c>
      <c r="AS140" s="76">
        <v>0</v>
      </c>
      <c r="AT140" s="76">
        <v>0</v>
      </c>
      <c r="AU140" s="76">
        <v>0</v>
      </c>
      <c r="AV140" s="76">
        <v>0</v>
      </c>
      <c r="AW140" s="76">
        <v>0</v>
      </c>
      <c r="AX140" s="76">
        <v>0</v>
      </c>
      <c r="AY140" s="76">
        <v>0</v>
      </c>
      <c r="AZ140" s="76">
        <v>0</v>
      </c>
      <c r="BA140" s="76">
        <v>0</v>
      </c>
      <c r="BB140" s="76">
        <v>0</v>
      </c>
      <c r="BC140" s="76">
        <v>0</v>
      </c>
      <c r="BD140" s="76">
        <v>0</v>
      </c>
      <c r="BE140" s="76">
        <v>0</v>
      </c>
      <c r="BF140" s="76">
        <v>0</v>
      </c>
      <c r="BG140" s="76">
        <v>0</v>
      </c>
      <c r="BH140" s="76">
        <v>0</v>
      </c>
      <c r="BI140" s="76">
        <v>0</v>
      </c>
      <c r="BJ140" s="76">
        <v>0</v>
      </c>
      <c r="BK140" s="76">
        <v>0</v>
      </c>
      <c r="BL140" s="76">
        <v>0</v>
      </c>
      <c r="BM140" s="76">
        <v>0</v>
      </c>
      <c r="BN140" s="76">
        <v>0</v>
      </c>
      <c r="BO140" s="76">
        <v>0</v>
      </c>
      <c r="BP140" s="76">
        <v>0</v>
      </c>
      <c r="BQ140" s="76">
        <v>0</v>
      </c>
      <c r="BR140" s="76">
        <v>0</v>
      </c>
      <c r="BS140" s="76">
        <v>0</v>
      </c>
      <c r="BT140" s="76">
        <v>0</v>
      </c>
      <c r="BU140" s="76">
        <v>0</v>
      </c>
      <c r="BV140" s="76">
        <v>0</v>
      </c>
      <c r="BW140" s="76">
        <v>0</v>
      </c>
      <c r="BX140" s="76">
        <v>0</v>
      </c>
      <c r="BY140" s="76">
        <v>0</v>
      </c>
      <c r="BZ140" s="76">
        <v>0</v>
      </c>
      <c r="CA140" s="76">
        <v>0</v>
      </c>
      <c r="CB140" s="76">
        <v>0</v>
      </c>
      <c r="CC140" s="76">
        <v>0</v>
      </c>
      <c r="CD140" s="76">
        <v>0</v>
      </c>
      <c r="CE140" s="76">
        <v>0</v>
      </c>
      <c r="CF140" s="76">
        <v>0</v>
      </c>
      <c r="CG140" s="76">
        <v>0</v>
      </c>
      <c r="CH140" s="76">
        <v>0</v>
      </c>
      <c r="CI140" s="76">
        <v>0</v>
      </c>
      <c r="CJ140" s="76">
        <v>0</v>
      </c>
      <c r="CK140" s="76">
        <v>0</v>
      </c>
      <c r="CL140" s="76">
        <v>0</v>
      </c>
      <c r="CM140" s="76">
        <v>0</v>
      </c>
      <c r="CN140" s="76">
        <v>0</v>
      </c>
      <c r="CO140" s="76">
        <v>0</v>
      </c>
      <c r="CP140" s="76">
        <v>0</v>
      </c>
      <c r="CQ140" s="76">
        <v>0</v>
      </c>
      <c r="CR140" s="76">
        <v>0</v>
      </c>
      <c r="CS140" s="76">
        <v>0</v>
      </c>
      <c r="CT140" s="76">
        <v>0</v>
      </c>
      <c r="CU140" s="76">
        <v>0</v>
      </c>
      <c r="CV140" s="76">
        <v>0</v>
      </c>
      <c r="CW140" s="76">
        <v>0</v>
      </c>
      <c r="CX140" s="76">
        <v>0</v>
      </c>
      <c r="CY140" s="76">
        <v>0</v>
      </c>
      <c r="CZ140" s="76">
        <v>0</v>
      </c>
      <c r="DA140" s="76">
        <v>0</v>
      </c>
      <c r="DB140" s="76">
        <v>0</v>
      </c>
      <c r="DC140" s="76">
        <v>0</v>
      </c>
      <c r="DD140" s="76">
        <v>0</v>
      </c>
      <c r="DE140" s="76">
        <v>0</v>
      </c>
      <c r="DF140" s="76">
        <v>0</v>
      </c>
      <c r="DG140" s="76">
        <v>0</v>
      </c>
      <c r="DH140" s="76">
        <v>0</v>
      </c>
      <c r="DI140" s="76">
        <v>0</v>
      </c>
      <c r="DJ140" s="76">
        <v>0</v>
      </c>
      <c r="DK140" s="76">
        <v>0</v>
      </c>
      <c r="DL140" s="76">
        <v>0</v>
      </c>
      <c r="DM140" s="76">
        <v>0</v>
      </c>
      <c r="DN140" s="76">
        <v>0</v>
      </c>
      <c r="DO140" s="76">
        <v>0</v>
      </c>
      <c r="DP140" s="76">
        <v>0</v>
      </c>
      <c r="DQ140" s="76">
        <v>0</v>
      </c>
      <c r="DR140" s="76">
        <v>0</v>
      </c>
      <c r="DS140" s="76">
        <v>0</v>
      </c>
      <c r="DT140" s="76">
        <v>0</v>
      </c>
      <c r="DU140" s="76">
        <v>0</v>
      </c>
      <c r="DV140" s="76">
        <v>0</v>
      </c>
      <c r="DW140" s="76">
        <v>0</v>
      </c>
      <c r="DX140" s="76">
        <v>1</v>
      </c>
      <c r="DY140" s="76">
        <v>0</v>
      </c>
      <c r="DZ140" s="76">
        <v>0</v>
      </c>
      <c r="EA140" s="76">
        <v>0</v>
      </c>
      <c r="EB140" s="76">
        <v>0</v>
      </c>
      <c r="EC140" s="76">
        <v>0</v>
      </c>
      <c r="ED140" s="76">
        <v>0</v>
      </c>
      <c r="EE140" s="76">
        <v>0</v>
      </c>
      <c r="EF140" s="76">
        <v>0</v>
      </c>
      <c r="EG140" s="76">
        <v>0</v>
      </c>
      <c r="EH140" s="76">
        <v>0</v>
      </c>
      <c r="EI140" s="76">
        <v>0</v>
      </c>
      <c r="EJ140" s="76">
        <v>0</v>
      </c>
      <c r="EK140" s="76">
        <v>0</v>
      </c>
      <c r="EL140" s="76">
        <v>0</v>
      </c>
      <c r="EM140" s="76">
        <v>0</v>
      </c>
      <c r="EN140" s="76">
        <v>0</v>
      </c>
      <c r="EO140" s="76">
        <v>0</v>
      </c>
      <c r="EP140" s="76">
        <v>0</v>
      </c>
      <c r="EQ140" s="76">
        <v>0</v>
      </c>
      <c r="ER140" s="76">
        <v>0</v>
      </c>
      <c r="ES140" s="76">
        <v>0</v>
      </c>
      <c r="ET140" s="76">
        <v>0</v>
      </c>
      <c r="EU140" s="77"/>
      <c r="EV140" s="77"/>
      <c r="EW140" s="77"/>
      <c r="EX140" s="77"/>
      <c r="EY140" s="77"/>
      <c r="EZ140" s="77"/>
      <c r="FA140" s="77"/>
      <c r="FB140" s="7">
        <v>0</v>
      </c>
      <c r="FD140" s="5">
        <v>86</v>
      </c>
      <c r="FE140" s="7">
        <v>-2.0392012914596804E-18</v>
      </c>
    </row>
    <row r="141" spans="1:161" x14ac:dyDescent="0.25">
      <c r="A141" s="1" t="s">
        <v>217</v>
      </c>
      <c r="B141" s="76">
        <v>0</v>
      </c>
      <c r="C141" s="76">
        <v>0</v>
      </c>
      <c r="D141" s="76">
        <v>0</v>
      </c>
      <c r="E141" s="76">
        <v>0</v>
      </c>
      <c r="F141" s="76">
        <v>0</v>
      </c>
      <c r="G141" s="76">
        <v>0</v>
      </c>
      <c r="H141" s="76">
        <v>0</v>
      </c>
      <c r="I141" s="76">
        <v>0</v>
      </c>
      <c r="J141" s="76">
        <v>0</v>
      </c>
      <c r="K141" s="76">
        <v>0</v>
      </c>
      <c r="L141" s="76">
        <v>0</v>
      </c>
      <c r="M141" s="76">
        <v>0</v>
      </c>
      <c r="N141" s="76">
        <v>0</v>
      </c>
      <c r="O141" s="76">
        <v>0</v>
      </c>
      <c r="P141" s="76">
        <v>0</v>
      </c>
      <c r="Q141" s="76">
        <v>0</v>
      </c>
      <c r="R141" s="76">
        <v>0</v>
      </c>
      <c r="S141" s="76">
        <v>0</v>
      </c>
      <c r="T141" s="76">
        <v>0</v>
      </c>
      <c r="U141" s="76">
        <v>0</v>
      </c>
      <c r="V141" s="76">
        <v>0</v>
      </c>
      <c r="W141" s="76">
        <v>0</v>
      </c>
      <c r="X141" s="76">
        <v>0</v>
      </c>
      <c r="Y141" s="76">
        <v>0</v>
      </c>
      <c r="Z141" s="76">
        <v>0</v>
      </c>
      <c r="AA141" s="76">
        <v>0</v>
      </c>
      <c r="AB141" s="76">
        <v>0</v>
      </c>
      <c r="AC141" s="76">
        <v>0</v>
      </c>
      <c r="AD141" s="76">
        <v>0</v>
      </c>
      <c r="AE141" s="76">
        <v>0</v>
      </c>
      <c r="AF141" s="76">
        <v>0</v>
      </c>
      <c r="AG141" s="76">
        <v>0</v>
      </c>
      <c r="AH141" s="76">
        <v>0</v>
      </c>
      <c r="AI141" s="76">
        <v>0</v>
      </c>
      <c r="AJ141" s="76">
        <v>0</v>
      </c>
      <c r="AK141" s="76">
        <v>0</v>
      </c>
      <c r="AL141" s="76">
        <v>0</v>
      </c>
      <c r="AM141" s="76">
        <v>0</v>
      </c>
      <c r="AN141" s="76">
        <v>0</v>
      </c>
      <c r="AO141" s="76">
        <v>0</v>
      </c>
      <c r="AP141" s="76">
        <v>0</v>
      </c>
      <c r="AQ141" s="76">
        <v>0</v>
      </c>
      <c r="AR141" s="76">
        <v>0</v>
      </c>
      <c r="AS141" s="76">
        <v>0</v>
      </c>
      <c r="AT141" s="76">
        <v>0</v>
      </c>
      <c r="AU141" s="76">
        <v>0</v>
      </c>
      <c r="AV141" s="76">
        <v>0</v>
      </c>
      <c r="AW141" s="76">
        <v>0</v>
      </c>
      <c r="AX141" s="76">
        <v>0</v>
      </c>
      <c r="AY141" s="76">
        <v>0</v>
      </c>
      <c r="AZ141" s="76">
        <v>0</v>
      </c>
      <c r="BA141" s="76">
        <v>0</v>
      </c>
      <c r="BB141" s="76">
        <v>0</v>
      </c>
      <c r="BC141" s="76">
        <v>0</v>
      </c>
      <c r="BD141" s="76">
        <v>0</v>
      </c>
      <c r="BE141" s="76">
        <v>0</v>
      </c>
      <c r="BF141" s="76">
        <v>0</v>
      </c>
      <c r="BG141" s="76">
        <v>0</v>
      </c>
      <c r="BH141" s="76">
        <v>0</v>
      </c>
      <c r="BI141" s="76">
        <v>0</v>
      </c>
      <c r="BJ141" s="76">
        <v>0</v>
      </c>
      <c r="BK141" s="76">
        <v>0</v>
      </c>
      <c r="BL141" s="76">
        <v>0</v>
      </c>
      <c r="BM141" s="76">
        <v>0</v>
      </c>
      <c r="BN141" s="76">
        <v>0</v>
      </c>
      <c r="BO141" s="76">
        <v>0</v>
      </c>
      <c r="BP141" s="76">
        <v>0</v>
      </c>
      <c r="BQ141" s="76">
        <v>0</v>
      </c>
      <c r="BR141" s="76">
        <v>0</v>
      </c>
      <c r="BS141" s="76">
        <v>0</v>
      </c>
      <c r="BT141" s="76">
        <v>0</v>
      </c>
      <c r="BU141" s="76">
        <v>0</v>
      </c>
      <c r="BV141" s="76">
        <v>0</v>
      </c>
      <c r="BW141" s="76">
        <v>0</v>
      </c>
      <c r="BX141" s="76">
        <v>0</v>
      </c>
      <c r="BY141" s="76">
        <v>0</v>
      </c>
      <c r="BZ141" s="76">
        <v>0</v>
      </c>
      <c r="CA141" s="76">
        <v>0</v>
      </c>
      <c r="CB141" s="76">
        <v>0</v>
      </c>
      <c r="CC141" s="76">
        <v>0</v>
      </c>
      <c r="CD141" s="76">
        <v>0</v>
      </c>
      <c r="CE141" s="76">
        <v>0</v>
      </c>
      <c r="CF141" s="76">
        <v>0</v>
      </c>
      <c r="CG141" s="76">
        <v>0</v>
      </c>
      <c r="CH141" s="76">
        <v>0</v>
      </c>
      <c r="CI141" s="76">
        <v>0</v>
      </c>
      <c r="CJ141" s="76">
        <v>0</v>
      </c>
      <c r="CK141" s="76">
        <v>0</v>
      </c>
      <c r="CL141" s="76">
        <v>0</v>
      </c>
      <c r="CM141" s="76">
        <v>0</v>
      </c>
      <c r="CN141" s="76">
        <v>0</v>
      </c>
      <c r="CO141" s="76">
        <v>0</v>
      </c>
      <c r="CP141" s="76">
        <v>0</v>
      </c>
      <c r="CQ141" s="76">
        <v>0</v>
      </c>
      <c r="CR141" s="76">
        <v>0</v>
      </c>
      <c r="CS141" s="76">
        <v>0</v>
      </c>
      <c r="CT141" s="76">
        <v>0</v>
      </c>
      <c r="CU141" s="76">
        <v>0</v>
      </c>
      <c r="CV141" s="76">
        <v>0</v>
      </c>
      <c r="CW141" s="76">
        <v>0</v>
      </c>
      <c r="CX141" s="76">
        <v>0</v>
      </c>
      <c r="CY141" s="76">
        <v>1</v>
      </c>
      <c r="CZ141" s="76">
        <v>0</v>
      </c>
      <c r="DA141" s="76">
        <v>0</v>
      </c>
      <c r="DB141" s="76">
        <v>0</v>
      </c>
      <c r="DC141" s="76">
        <v>0</v>
      </c>
      <c r="DD141" s="76">
        <v>0</v>
      </c>
      <c r="DE141" s="76">
        <v>0</v>
      </c>
      <c r="DF141" s="76">
        <v>0</v>
      </c>
      <c r="DG141" s="76">
        <v>0</v>
      </c>
      <c r="DH141" s="76">
        <v>0</v>
      </c>
      <c r="DI141" s="76">
        <v>0</v>
      </c>
      <c r="DJ141" s="76">
        <v>0</v>
      </c>
      <c r="DK141" s="76">
        <v>0</v>
      </c>
      <c r="DL141" s="76">
        <v>-16</v>
      </c>
      <c r="DM141" s="76">
        <v>0</v>
      </c>
      <c r="DN141" s="76">
        <v>0</v>
      </c>
      <c r="DO141" s="76">
        <v>0</v>
      </c>
      <c r="DP141" s="76">
        <v>0</v>
      </c>
      <c r="DQ141" s="76">
        <v>0</v>
      </c>
      <c r="DR141" s="76">
        <v>0</v>
      </c>
      <c r="DS141" s="76">
        <v>0</v>
      </c>
      <c r="DT141" s="76">
        <v>0</v>
      </c>
      <c r="DU141" s="76">
        <v>0</v>
      </c>
      <c r="DV141" s="76">
        <v>0</v>
      </c>
      <c r="DW141" s="76">
        <v>0</v>
      </c>
      <c r="DX141" s="76">
        <v>30</v>
      </c>
      <c r="DY141" s="76">
        <v>0</v>
      </c>
      <c r="DZ141" s="76">
        <v>0</v>
      </c>
      <c r="EA141" s="76">
        <v>0</v>
      </c>
      <c r="EB141" s="76">
        <v>0</v>
      </c>
      <c r="EC141" s="76">
        <v>0</v>
      </c>
      <c r="ED141" s="76">
        <v>0</v>
      </c>
      <c r="EE141" s="76">
        <v>0</v>
      </c>
      <c r="EF141" s="76">
        <v>0</v>
      </c>
      <c r="EG141" s="76">
        <v>0</v>
      </c>
      <c r="EH141" s="76">
        <v>0</v>
      </c>
      <c r="EI141" s="76">
        <v>-16</v>
      </c>
      <c r="EJ141" s="76">
        <v>0</v>
      </c>
      <c r="EK141" s="76">
        <v>0</v>
      </c>
      <c r="EL141" s="76">
        <v>0</v>
      </c>
      <c r="EM141" s="76">
        <v>0</v>
      </c>
      <c r="EN141" s="76">
        <v>0</v>
      </c>
      <c r="EO141" s="76">
        <v>0</v>
      </c>
      <c r="EP141" s="76">
        <v>0</v>
      </c>
      <c r="EQ141" s="76">
        <v>0</v>
      </c>
      <c r="ER141" s="76">
        <v>1</v>
      </c>
      <c r="ES141" s="76">
        <v>0</v>
      </c>
      <c r="ET141" s="76">
        <v>0</v>
      </c>
      <c r="EU141" s="77"/>
      <c r="EV141" s="77"/>
      <c r="EW141" s="77"/>
      <c r="EX141" s="77"/>
      <c r="EY141" s="77"/>
      <c r="EZ141" s="77"/>
      <c r="FA141" s="77"/>
      <c r="FB141" s="7">
        <v>0</v>
      </c>
      <c r="FD141" s="5">
        <v>87</v>
      </c>
      <c r="FE141" s="7">
        <v>-6.7452095658224994E-18</v>
      </c>
    </row>
    <row r="142" spans="1:161" x14ac:dyDescent="0.25">
      <c r="A142" s="1" t="s">
        <v>218</v>
      </c>
      <c r="B142" s="76">
        <v>0</v>
      </c>
      <c r="C142" s="76">
        <v>0</v>
      </c>
      <c r="D142" s="76">
        <v>0</v>
      </c>
      <c r="E142" s="76">
        <v>0</v>
      </c>
      <c r="F142" s="76">
        <v>0</v>
      </c>
      <c r="G142" s="76">
        <v>0</v>
      </c>
      <c r="H142" s="76">
        <v>0</v>
      </c>
      <c r="I142" s="76">
        <v>0</v>
      </c>
      <c r="J142" s="76">
        <v>0</v>
      </c>
      <c r="K142" s="76">
        <v>0</v>
      </c>
      <c r="L142" s="76">
        <v>0</v>
      </c>
      <c r="M142" s="76">
        <v>0</v>
      </c>
      <c r="N142" s="76">
        <v>0</v>
      </c>
      <c r="O142" s="76">
        <v>0</v>
      </c>
      <c r="P142" s="76">
        <v>0</v>
      </c>
      <c r="Q142" s="76">
        <v>0</v>
      </c>
      <c r="R142" s="76">
        <v>0</v>
      </c>
      <c r="S142" s="76">
        <v>0</v>
      </c>
      <c r="T142" s="76">
        <v>0</v>
      </c>
      <c r="U142" s="76">
        <v>0</v>
      </c>
      <c r="V142" s="76">
        <v>0</v>
      </c>
      <c r="W142" s="76">
        <v>0</v>
      </c>
      <c r="X142" s="76">
        <v>0</v>
      </c>
      <c r="Y142" s="76">
        <v>0</v>
      </c>
      <c r="Z142" s="76">
        <v>0</v>
      </c>
      <c r="AA142" s="76">
        <v>0</v>
      </c>
      <c r="AB142" s="76">
        <v>0</v>
      </c>
      <c r="AC142" s="76">
        <v>0</v>
      </c>
      <c r="AD142" s="76">
        <v>0</v>
      </c>
      <c r="AE142" s="76">
        <v>0</v>
      </c>
      <c r="AF142" s="76">
        <v>0</v>
      </c>
      <c r="AG142" s="76">
        <v>0</v>
      </c>
      <c r="AH142" s="76">
        <v>0</v>
      </c>
      <c r="AI142" s="76">
        <v>0</v>
      </c>
      <c r="AJ142" s="76">
        <v>0</v>
      </c>
      <c r="AK142" s="76">
        <v>0</v>
      </c>
      <c r="AL142" s="76">
        <v>0</v>
      </c>
      <c r="AM142" s="76">
        <v>0</v>
      </c>
      <c r="AN142" s="76">
        <v>0</v>
      </c>
      <c r="AO142" s="76">
        <v>0</v>
      </c>
      <c r="AP142" s="76">
        <v>0</v>
      </c>
      <c r="AQ142" s="76">
        <v>0</v>
      </c>
      <c r="AR142" s="76">
        <v>0</v>
      </c>
      <c r="AS142" s="76">
        <v>0</v>
      </c>
      <c r="AT142" s="76">
        <v>0</v>
      </c>
      <c r="AU142" s="76">
        <v>0</v>
      </c>
      <c r="AV142" s="76">
        <v>0</v>
      </c>
      <c r="AW142" s="76">
        <v>0</v>
      </c>
      <c r="AX142" s="76">
        <v>0</v>
      </c>
      <c r="AY142" s="76">
        <v>0</v>
      </c>
      <c r="AZ142" s="76">
        <v>0</v>
      </c>
      <c r="BA142" s="76">
        <v>0</v>
      </c>
      <c r="BB142" s="76">
        <v>0</v>
      </c>
      <c r="BC142" s="76">
        <v>0</v>
      </c>
      <c r="BD142" s="76">
        <v>0</v>
      </c>
      <c r="BE142" s="76">
        <v>0</v>
      </c>
      <c r="BF142" s="76">
        <v>0</v>
      </c>
      <c r="BG142" s="76">
        <v>0</v>
      </c>
      <c r="BH142" s="76">
        <v>0</v>
      </c>
      <c r="BI142" s="76">
        <v>0</v>
      </c>
      <c r="BJ142" s="76">
        <v>0</v>
      </c>
      <c r="BK142" s="76">
        <v>0</v>
      </c>
      <c r="BL142" s="76">
        <v>0</v>
      </c>
      <c r="BM142" s="76">
        <v>0</v>
      </c>
      <c r="BN142" s="76">
        <v>0</v>
      </c>
      <c r="BO142" s="76">
        <v>0</v>
      </c>
      <c r="BP142" s="76">
        <v>0</v>
      </c>
      <c r="BQ142" s="76">
        <v>0</v>
      </c>
      <c r="BR142" s="76">
        <v>0</v>
      </c>
      <c r="BS142" s="76">
        <v>0</v>
      </c>
      <c r="BT142" s="76">
        <v>0</v>
      </c>
      <c r="BU142" s="76">
        <v>0</v>
      </c>
      <c r="BV142" s="76">
        <v>0</v>
      </c>
      <c r="BW142" s="76">
        <v>0</v>
      </c>
      <c r="BX142" s="76">
        <v>0</v>
      </c>
      <c r="BY142" s="76">
        <v>0</v>
      </c>
      <c r="BZ142" s="76">
        <v>0</v>
      </c>
      <c r="CA142" s="76">
        <v>0</v>
      </c>
      <c r="CB142" s="76">
        <v>0</v>
      </c>
      <c r="CC142" s="76">
        <v>0</v>
      </c>
      <c r="CD142" s="76">
        <v>0</v>
      </c>
      <c r="CE142" s="76">
        <v>0</v>
      </c>
      <c r="CF142" s="76">
        <v>0</v>
      </c>
      <c r="CG142" s="76">
        <v>0</v>
      </c>
      <c r="CH142" s="76">
        <v>0</v>
      </c>
      <c r="CI142" s="76">
        <v>0</v>
      </c>
      <c r="CJ142" s="76">
        <v>0</v>
      </c>
      <c r="CK142" s="76">
        <v>0</v>
      </c>
      <c r="CL142" s="76">
        <v>0</v>
      </c>
      <c r="CM142" s="76">
        <v>0</v>
      </c>
      <c r="CN142" s="76">
        <v>0</v>
      </c>
      <c r="CO142" s="76">
        <v>0</v>
      </c>
      <c r="CP142" s="76">
        <v>0</v>
      </c>
      <c r="CQ142" s="76">
        <v>0</v>
      </c>
      <c r="CR142" s="76">
        <v>0</v>
      </c>
      <c r="CS142" s="76">
        <v>0</v>
      </c>
      <c r="CT142" s="76">
        <v>0</v>
      </c>
      <c r="CU142" s="76">
        <v>0</v>
      </c>
      <c r="CV142" s="76">
        <v>0</v>
      </c>
      <c r="CW142" s="76">
        <v>0</v>
      </c>
      <c r="CX142" s="76">
        <v>0</v>
      </c>
      <c r="CY142" s="76">
        <v>0</v>
      </c>
      <c r="CZ142" s="76">
        <v>0</v>
      </c>
      <c r="DA142" s="76">
        <v>0</v>
      </c>
      <c r="DB142" s="76">
        <v>0</v>
      </c>
      <c r="DC142" s="76">
        <v>0</v>
      </c>
      <c r="DD142" s="76">
        <v>0</v>
      </c>
      <c r="DE142" s="76">
        <v>0</v>
      </c>
      <c r="DF142" s="76">
        <v>0</v>
      </c>
      <c r="DG142" s="76">
        <v>0</v>
      </c>
      <c r="DH142" s="76">
        <v>0</v>
      </c>
      <c r="DI142" s="76">
        <v>0</v>
      </c>
      <c r="DJ142" s="76">
        <v>0</v>
      </c>
      <c r="DK142" s="76">
        <v>0</v>
      </c>
      <c r="DL142" s="76">
        <v>0</v>
      </c>
      <c r="DM142" s="76">
        <v>0</v>
      </c>
      <c r="DN142" s="76">
        <v>0</v>
      </c>
      <c r="DO142" s="76">
        <v>0</v>
      </c>
      <c r="DP142" s="76">
        <v>0</v>
      </c>
      <c r="DQ142" s="76">
        <v>0</v>
      </c>
      <c r="DR142" s="76">
        <v>0</v>
      </c>
      <c r="DS142" s="76">
        <v>0</v>
      </c>
      <c r="DT142" s="76">
        <v>0</v>
      </c>
      <c r="DU142" s="76">
        <v>0</v>
      </c>
      <c r="DV142" s="76">
        <v>0</v>
      </c>
      <c r="DW142" s="76">
        <v>0</v>
      </c>
      <c r="DX142" s="76">
        <v>0</v>
      </c>
      <c r="DY142" s="76">
        <v>1</v>
      </c>
      <c r="DZ142" s="76">
        <v>0</v>
      </c>
      <c r="EA142" s="76">
        <v>0</v>
      </c>
      <c r="EB142" s="76">
        <v>0</v>
      </c>
      <c r="EC142" s="76">
        <v>0</v>
      </c>
      <c r="ED142" s="76">
        <v>0</v>
      </c>
      <c r="EE142" s="76">
        <v>0</v>
      </c>
      <c r="EF142" s="76">
        <v>0</v>
      </c>
      <c r="EG142" s="76">
        <v>0</v>
      </c>
      <c r="EH142" s="76">
        <v>0</v>
      </c>
      <c r="EI142" s="76">
        <v>0</v>
      </c>
      <c r="EJ142" s="76">
        <v>0</v>
      </c>
      <c r="EK142" s="76">
        <v>0</v>
      </c>
      <c r="EL142" s="76">
        <v>0</v>
      </c>
      <c r="EM142" s="76">
        <v>0</v>
      </c>
      <c r="EN142" s="76">
        <v>0</v>
      </c>
      <c r="EO142" s="76">
        <v>0</v>
      </c>
      <c r="EP142" s="76">
        <v>0</v>
      </c>
      <c r="EQ142" s="76">
        <v>0</v>
      </c>
      <c r="ER142" s="76">
        <v>0</v>
      </c>
      <c r="ES142" s="76">
        <v>0</v>
      </c>
      <c r="ET142" s="76">
        <v>0</v>
      </c>
      <c r="EU142" s="77"/>
      <c r="EV142" s="77"/>
      <c r="EW142" s="77"/>
      <c r="EX142" s="77"/>
      <c r="EY142" s="77"/>
      <c r="EZ142" s="77"/>
      <c r="FA142" s="77"/>
      <c r="FB142" s="7">
        <v>0</v>
      </c>
      <c r="FD142" s="5">
        <v>88</v>
      </c>
      <c r="FE142" s="7">
        <v>3.1273118143987578E-18</v>
      </c>
    </row>
    <row r="143" spans="1:161" x14ac:dyDescent="0.25">
      <c r="A143" s="1" t="s">
        <v>219</v>
      </c>
      <c r="B143" s="76">
        <v>0</v>
      </c>
      <c r="C143" s="76">
        <v>0</v>
      </c>
      <c r="D143" s="76"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  <c r="K143" s="76">
        <v>0</v>
      </c>
      <c r="L143" s="76">
        <v>0</v>
      </c>
      <c r="M143" s="76">
        <v>0</v>
      </c>
      <c r="N143" s="76">
        <v>0</v>
      </c>
      <c r="O143" s="76">
        <v>0</v>
      </c>
      <c r="P143" s="76">
        <v>0</v>
      </c>
      <c r="Q143" s="76">
        <v>0</v>
      </c>
      <c r="R143" s="76">
        <v>0</v>
      </c>
      <c r="S143" s="76">
        <v>0</v>
      </c>
      <c r="T143" s="76">
        <v>0</v>
      </c>
      <c r="U143" s="76">
        <v>0</v>
      </c>
      <c r="V143" s="76">
        <v>0</v>
      </c>
      <c r="W143" s="76">
        <v>0</v>
      </c>
      <c r="X143" s="76">
        <v>0</v>
      </c>
      <c r="Y143" s="76">
        <v>0</v>
      </c>
      <c r="Z143" s="76">
        <v>0</v>
      </c>
      <c r="AA143" s="76">
        <v>0</v>
      </c>
      <c r="AB143" s="76">
        <v>0</v>
      </c>
      <c r="AC143" s="76">
        <v>0</v>
      </c>
      <c r="AD143" s="76">
        <v>0</v>
      </c>
      <c r="AE143" s="76">
        <v>0</v>
      </c>
      <c r="AF143" s="76">
        <v>0</v>
      </c>
      <c r="AG143" s="76">
        <v>0</v>
      </c>
      <c r="AH143" s="76">
        <v>0</v>
      </c>
      <c r="AI143" s="76">
        <v>0</v>
      </c>
      <c r="AJ143" s="76">
        <v>0</v>
      </c>
      <c r="AK143" s="76">
        <v>0</v>
      </c>
      <c r="AL143" s="76">
        <v>0</v>
      </c>
      <c r="AM143" s="76">
        <v>0</v>
      </c>
      <c r="AN143" s="76">
        <v>0</v>
      </c>
      <c r="AO143" s="76">
        <v>0</v>
      </c>
      <c r="AP143" s="76">
        <v>0</v>
      </c>
      <c r="AQ143" s="76">
        <v>0</v>
      </c>
      <c r="AR143" s="76">
        <v>0</v>
      </c>
      <c r="AS143" s="76">
        <v>0</v>
      </c>
      <c r="AT143" s="76">
        <v>0</v>
      </c>
      <c r="AU143" s="76">
        <v>0</v>
      </c>
      <c r="AV143" s="76">
        <v>0</v>
      </c>
      <c r="AW143" s="76">
        <v>0</v>
      </c>
      <c r="AX143" s="76">
        <v>0</v>
      </c>
      <c r="AY143" s="76">
        <v>0</v>
      </c>
      <c r="AZ143" s="76">
        <v>0</v>
      </c>
      <c r="BA143" s="76">
        <v>0</v>
      </c>
      <c r="BB143" s="76">
        <v>0</v>
      </c>
      <c r="BC143" s="76">
        <v>0</v>
      </c>
      <c r="BD143" s="76">
        <v>0</v>
      </c>
      <c r="BE143" s="76">
        <v>0</v>
      </c>
      <c r="BF143" s="76">
        <v>0</v>
      </c>
      <c r="BG143" s="76">
        <v>0</v>
      </c>
      <c r="BH143" s="76">
        <v>0</v>
      </c>
      <c r="BI143" s="76">
        <v>0</v>
      </c>
      <c r="BJ143" s="76">
        <v>0</v>
      </c>
      <c r="BK143" s="76">
        <v>0</v>
      </c>
      <c r="BL143" s="76">
        <v>0</v>
      </c>
      <c r="BM143" s="76">
        <v>0</v>
      </c>
      <c r="BN143" s="76">
        <v>0</v>
      </c>
      <c r="BO143" s="76">
        <v>0</v>
      </c>
      <c r="BP143" s="76">
        <v>0</v>
      </c>
      <c r="BQ143" s="76">
        <v>0</v>
      </c>
      <c r="BR143" s="76">
        <v>0</v>
      </c>
      <c r="BS143" s="76">
        <v>0</v>
      </c>
      <c r="BT143" s="76">
        <v>0</v>
      </c>
      <c r="BU143" s="76">
        <v>0</v>
      </c>
      <c r="BV143" s="76">
        <v>0</v>
      </c>
      <c r="BW143" s="76">
        <v>0</v>
      </c>
      <c r="BX143" s="76">
        <v>0</v>
      </c>
      <c r="BY143" s="76">
        <v>0</v>
      </c>
      <c r="BZ143" s="76">
        <v>0</v>
      </c>
      <c r="CA143" s="76">
        <v>0</v>
      </c>
      <c r="CB143" s="76">
        <v>0</v>
      </c>
      <c r="CC143" s="76">
        <v>0</v>
      </c>
      <c r="CD143" s="76">
        <v>0</v>
      </c>
      <c r="CE143" s="76">
        <v>0</v>
      </c>
      <c r="CF143" s="76">
        <v>0</v>
      </c>
      <c r="CG143" s="76">
        <v>0</v>
      </c>
      <c r="CH143" s="76">
        <v>0</v>
      </c>
      <c r="CI143" s="76">
        <v>0</v>
      </c>
      <c r="CJ143" s="76">
        <v>0</v>
      </c>
      <c r="CK143" s="76">
        <v>0</v>
      </c>
      <c r="CL143" s="76">
        <v>0</v>
      </c>
      <c r="CM143" s="76">
        <v>0</v>
      </c>
      <c r="CN143" s="76">
        <v>0</v>
      </c>
      <c r="CO143" s="76">
        <v>0</v>
      </c>
      <c r="CP143" s="76">
        <v>0</v>
      </c>
      <c r="CQ143" s="76">
        <v>0</v>
      </c>
      <c r="CR143" s="76">
        <v>0</v>
      </c>
      <c r="CS143" s="76">
        <v>0</v>
      </c>
      <c r="CT143" s="76">
        <v>0</v>
      </c>
      <c r="CU143" s="76">
        <v>0</v>
      </c>
      <c r="CV143" s="76">
        <v>0</v>
      </c>
      <c r="CW143" s="76">
        <v>0</v>
      </c>
      <c r="CX143" s="76">
        <v>0</v>
      </c>
      <c r="CY143" s="76">
        <v>0</v>
      </c>
      <c r="CZ143" s="76">
        <v>0</v>
      </c>
      <c r="DA143" s="76">
        <v>0</v>
      </c>
      <c r="DB143" s="76">
        <v>0</v>
      </c>
      <c r="DC143" s="76">
        <v>0</v>
      </c>
      <c r="DD143" s="76">
        <v>0</v>
      </c>
      <c r="DE143" s="76">
        <v>0</v>
      </c>
      <c r="DF143" s="76">
        <v>0</v>
      </c>
      <c r="DG143" s="76">
        <v>0</v>
      </c>
      <c r="DH143" s="76">
        <v>0</v>
      </c>
      <c r="DI143" s="76">
        <v>0</v>
      </c>
      <c r="DJ143" s="76">
        <v>0</v>
      </c>
      <c r="DK143" s="76">
        <v>0</v>
      </c>
      <c r="DL143" s="76">
        <v>0</v>
      </c>
      <c r="DM143" s="76">
        <v>1</v>
      </c>
      <c r="DN143" s="76">
        <v>0</v>
      </c>
      <c r="DO143" s="76">
        <v>0</v>
      </c>
      <c r="DP143" s="76">
        <v>0</v>
      </c>
      <c r="DQ143" s="76">
        <v>0</v>
      </c>
      <c r="DR143" s="76">
        <v>0</v>
      </c>
      <c r="DS143" s="76">
        <v>0</v>
      </c>
      <c r="DT143" s="76">
        <v>0</v>
      </c>
      <c r="DU143" s="76">
        <v>0</v>
      </c>
      <c r="DV143" s="76">
        <v>0</v>
      </c>
      <c r="DW143" s="76">
        <v>0</v>
      </c>
      <c r="DX143" s="76">
        <v>0</v>
      </c>
      <c r="DY143" s="76">
        <v>-2</v>
      </c>
      <c r="DZ143" s="76">
        <v>0</v>
      </c>
      <c r="EA143" s="76">
        <v>0</v>
      </c>
      <c r="EB143" s="76">
        <v>0</v>
      </c>
      <c r="EC143" s="76">
        <v>0</v>
      </c>
      <c r="ED143" s="76">
        <v>0</v>
      </c>
      <c r="EE143" s="76">
        <v>0</v>
      </c>
      <c r="EF143" s="76">
        <v>0</v>
      </c>
      <c r="EG143" s="76">
        <v>0</v>
      </c>
      <c r="EH143" s="76">
        <v>0</v>
      </c>
      <c r="EI143" s="76">
        <v>0</v>
      </c>
      <c r="EJ143" s="76">
        <v>1</v>
      </c>
      <c r="EK143" s="76">
        <v>0</v>
      </c>
      <c r="EL143" s="76">
        <v>0</v>
      </c>
      <c r="EM143" s="76">
        <v>0</v>
      </c>
      <c r="EN143" s="76">
        <v>0</v>
      </c>
      <c r="EO143" s="76">
        <v>0</v>
      </c>
      <c r="EP143" s="76">
        <v>0</v>
      </c>
      <c r="EQ143" s="76">
        <v>0</v>
      </c>
      <c r="ER143" s="76">
        <v>0</v>
      </c>
      <c r="ES143" s="76">
        <v>0</v>
      </c>
      <c r="ET143" s="76">
        <v>0</v>
      </c>
      <c r="EU143" s="77"/>
      <c r="EV143" s="77"/>
      <c r="EW143" s="77"/>
      <c r="EX143" s="77"/>
      <c r="EY143" s="77"/>
      <c r="EZ143" s="77"/>
      <c r="FA143" s="77"/>
      <c r="FB143" s="7">
        <v>0</v>
      </c>
      <c r="FD143" s="5">
        <v>89</v>
      </c>
      <c r="FE143" s="7">
        <v>0</v>
      </c>
    </row>
    <row r="144" spans="1:161" x14ac:dyDescent="0.25">
      <c r="A144" s="1" t="s">
        <v>220</v>
      </c>
      <c r="B144" s="76">
        <v>0</v>
      </c>
      <c r="C144" s="76">
        <v>0</v>
      </c>
      <c r="D144" s="76"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  <c r="K144" s="76">
        <v>0</v>
      </c>
      <c r="L144" s="76">
        <v>0</v>
      </c>
      <c r="M144" s="76">
        <v>0</v>
      </c>
      <c r="N144" s="76">
        <v>0</v>
      </c>
      <c r="O144" s="76">
        <v>0</v>
      </c>
      <c r="P144" s="76">
        <v>0</v>
      </c>
      <c r="Q144" s="76">
        <v>0</v>
      </c>
      <c r="R144" s="76">
        <v>0</v>
      </c>
      <c r="S144" s="76">
        <v>0</v>
      </c>
      <c r="T144" s="76">
        <v>0</v>
      </c>
      <c r="U144" s="76">
        <v>0</v>
      </c>
      <c r="V144" s="76">
        <v>0</v>
      </c>
      <c r="W144" s="76">
        <v>0</v>
      </c>
      <c r="X144" s="76">
        <v>0</v>
      </c>
      <c r="Y144" s="76">
        <v>0</v>
      </c>
      <c r="Z144" s="76">
        <v>0</v>
      </c>
      <c r="AA144" s="76">
        <v>0</v>
      </c>
      <c r="AB144" s="76">
        <v>0</v>
      </c>
      <c r="AC144" s="76">
        <v>0</v>
      </c>
      <c r="AD144" s="76">
        <v>0</v>
      </c>
      <c r="AE144" s="76">
        <v>0</v>
      </c>
      <c r="AF144" s="76">
        <v>0</v>
      </c>
      <c r="AG144" s="76">
        <v>0</v>
      </c>
      <c r="AH144" s="76">
        <v>0</v>
      </c>
      <c r="AI144" s="76">
        <v>0</v>
      </c>
      <c r="AJ144" s="76">
        <v>0</v>
      </c>
      <c r="AK144" s="76">
        <v>0</v>
      </c>
      <c r="AL144" s="76">
        <v>0</v>
      </c>
      <c r="AM144" s="76">
        <v>0</v>
      </c>
      <c r="AN144" s="76">
        <v>0</v>
      </c>
      <c r="AO144" s="76">
        <v>0</v>
      </c>
      <c r="AP144" s="76">
        <v>0</v>
      </c>
      <c r="AQ144" s="76">
        <v>0</v>
      </c>
      <c r="AR144" s="76">
        <v>0</v>
      </c>
      <c r="AS144" s="76">
        <v>0</v>
      </c>
      <c r="AT144" s="76">
        <v>0</v>
      </c>
      <c r="AU144" s="76">
        <v>0</v>
      </c>
      <c r="AV144" s="76">
        <v>0</v>
      </c>
      <c r="AW144" s="76">
        <v>0</v>
      </c>
      <c r="AX144" s="76">
        <v>0</v>
      </c>
      <c r="AY144" s="76">
        <v>0</v>
      </c>
      <c r="AZ144" s="76">
        <v>0</v>
      </c>
      <c r="BA144" s="76">
        <v>0</v>
      </c>
      <c r="BB144" s="76">
        <v>0</v>
      </c>
      <c r="BC144" s="76">
        <v>0</v>
      </c>
      <c r="BD144" s="76">
        <v>0</v>
      </c>
      <c r="BE144" s="76">
        <v>0</v>
      </c>
      <c r="BF144" s="76">
        <v>0</v>
      </c>
      <c r="BG144" s="76">
        <v>0</v>
      </c>
      <c r="BH144" s="76">
        <v>0</v>
      </c>
      <c r="BI144" s="76">
        <v>0</v>
      </c>
      <c r="BJ144" s="76">
        <v>0</v>
      </c>
      <c r="BK144" s="76">
        <v>0</v>
      </c>
      <c r="BL144" s="76">
        <v>0</v>
      </c>
      <c r="BM144" s="76">
        <v>0</v>
      </c>
      <c r="BN144" s="76">
        <v>0</v>
      </c>
      <c r="BO144" s="76">
        <v>0</v>
      </c>
      <c r="BP144" s="76">
        <v>0</v>
      </c>
      <c r="BQ144" s="76">
        <v>0</v>
      </c>
      <c r="BR144" s="76">
        <v>0</v>
      </c>
      <c r="BS144" s="76">
        <v>0</v>
      </c>
      <c r="BT144" s="76">
        <v>0</v>
      </c>
      <c r="BU144" s="76">
        <v>0</v>
      </c>
      <c r="BV144" s="76">
        <v>0</v>
      </c>
      <c r="BW144" s="76">
        <v>0</v>
      </c>
      <c r="BX144" s="76">
        <v>0</v>
      </c>
      <c r="BY144" s="76">
        <v>0</v>
      </c>
      <c r="BZ144" s="76">
        <v>0</v>
      </c>
      <c r="CA144" s="76">
        <v>0</v>
      </c>
      <c r="CB144" s="76">
        <v>0</v>
      </c>
      <c r="CC144" s="76">
        <v>0</v>
      </c>
      <c r="CD144" s="76">
        <v>0</v>
      </c>
      <c r="CE144" s="76">
        <v>0</v>
      </c>
      <c r="CF144" s="76">
        <v>0</v>
      </c>
      <c r="CG144" s="76">
        <v>0</v>
      </c>
      <c r="CH144" s="76">
        <v>0</v>
      </c>
      <c r="CI144" s="76">
        <v>0</v>
      </c>
      <c r="CJ144" s="76">
        <v>0</v>
      </c>
      <c r="CK144" s="76">
        <v>0</v>
      </c>
      <c r="CL144" s="76">
        <v>0</v>
      </c>
      <c r="CM144" s="76">
        <v>0</v>
      </c>
      <c r="CN144" s="76">
        <v>0</v>
      </c>
      <c r="CO144" s="76">
        <v>0</v>
      </c>
      <c r="CP144" s="76">
        <v>0</v>
      </c>
      <c r="CQ144" s="76">
        <v>0</v>
      </c>
      <c r="CR144" s="76">
        <v>0</v>
      </c>
      <c r="CS144" s="76">
        <v>0</v>
      </c>
      <c r="CT144" s="76">
        <v>0</v>
      </c>
      <c r="CU144" s="76">
        <v>0</v>
      </c>
      <c r="CV144" s="76">
        <v>0</v>
      </c>
      <c r="CW144" s="76">
        <v>0</v>
      </c>
      <c r="CX144" s="76">
        <v>0</v>
      </c>
      <c r="CY144" s="76">
        <v>0</v>
      </c>
      <c r="CZ144" s="76">
        <v>0</v>
      </c>
      <c r="DA144" s="76">
        <v>0</v>
      </c>
      <c r="DB144" s="76">
        <v>0</v>
      </c>
      <c r="DC144" s="76">
        <v>0</v>
      </c>
      <c r="DD144" s="76">
        <v>0</v>
      </c>
      <c r="DE144" s="76">
        <v>0</v>
      </c>
      <c r="DF144" s="76">
        <v>0</v>
      </c>
      <c r="DG144" s="76">
        <v>0</v>
      </c>
      <c r="DH144" s="76">
        <v>0</v>
      </c>
      <c r="DI144" s="76">
        <v>0</v>
      </c>
      <c r="DJ144" s="76">
        <v>0</v>
      </c>
      <c r="DK144" s="76">
        <v>0</v>
      </c>
      <c r="DL144" s="76">
        <v>0</v>
      </c>
      <c r="DM144" s="76">
        <v>0</v>
      </c>
      <c r="DN144" s="76">
        <v>0</v>
      </c>
      <c r="DO144" s="76">
        <v>0</v>
      </c>
      <c r="DP144" s="76">
        <v>0</v>
      </c>
      <c r="DQ144" s="76">
        <v>0</v>
      </c>
      <c r="DR144" s="76">
        <v>0</v>
      </c>
      <c r="DS144" s="76">
        <v>0</v>
      </c>
      <c r="DT144" s="76">
        <v>0</v>
      </c>
      <c r="DU144" s="76">
        <v>0</v>
      </c>
      <c r="DV144" s="76">
        <v>0</v>
      </c>
      <c r="DW144" s="76">
        <v>0</v>
      </c>
      <c r="DX144" s="76">
        <v>0</v>
      </c>
      <c r="DY144" s="76">
        <v>0</v>
      </c>
      <c r="DZ144" s="76">
        <v>1</v>
      </c>
      <c r="EA144" s="76">
        <v>0</v>
      </c>
      <c r="EB144" s="76">
        <v>0</v>
      </c>
      <c r="EC144" s="76">
        <v>0</v>
      </c>
      <c r="ED144" s="76">
        <v>0</v>
      </c>
      <c r="EE144" s="76">
        <v>0</v>
      </c>
      <c r="EF144" s="76">
        <v>0</v>
      </c>
      <c r="EG144" s="76">
        <v>0</v>
      </c>
      <c r="EH144" s="76">
        <v>0</v>
      </c>
      <c r="EI144" s="76">
        <v>0</v>
      </c>
      <c r="EJ144" s="76">
        <v>0</v>
      </c>
      <c r="EK144" s="76">
        <v>0</v>
      </c>
      <c r="EL144" s="76">
        <v>0</v>
      </c>
      <c r="EM144" s="76">
        <v>0</v>
      </c>
      <c r="EN144" s="76">
        <v>0</v>
      </c>
      <c r="EO144" s="76">
        <v>0</v>
      </c>
      <c r="EP144" s="76">
        <v>0</v>
      </c>
      <c r="EQ144" s="76">
        <v>0</v>
      </c>
      <c r="ER144" s="76">
        <v>0</v>
      </c>
      <c r="ES144" s="76">
        <v>0</v>
      </c>
      <c r="ET144" s="76">
        <v>0</v>
      </c>
      <c r="EU144" s="77"/>
      <c r="EV144" s="77"/>
      <c r="EW144" s="77"/>
      <c r="EX144" s="77"/>
      <c r="EY144" s="77"/>
      <c r="EZ144" s="77"/>
      <c r="FA144" s="77"/>
      <c r="FB144" s="7">
        <v>0</v>
      </c>
      <c r="FD144" s="5" t="str">
        <v>89c</v>
      </c>
      <c r="FE144" s="7">
        <v>-1.8076082500420081E-18</v>
      </c>
    </row>
    <row r="145" spans="1:161" x14ac:dyDescent="0.25">
      <c r="A145" s="1" t="s">
        <v>221</v>
      </c>
      <c r="B145" s="76">
        <v>0</v>
      </c>
      <c r="C145" s="76">
        <v>0</v>
      </c>
      <c r="D145" s="76">
        <v>0</v>
      </c>
      <c r="E145" s="76">
        <v>0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  <c r="K145" s="76">
        <v>0</v>
      </c>
      <c r="L145" s="76">
        <v>0</v>
      </c>
      <c r="M145" s="76">
        <v>0</v>
      </c>
      <c r="N145" s="76">
        <v>0</v>
      </c>
      <c r="O145" s="76">
        <v>0</v>
      </c>
      <c r="P145" s="76">
        <v>0</v>
      </c>
      <c r="Q145" s="76">
        <v>0</v>
      </c>
      <c r="R145" s="76">
        <v>0</v>
      </c>
      <c r="S145" s="76">
        <v>0</v>
      </c>
      <c r="T145" s="76">
        <v>0</v>
      </c>
      <c r="U145" s="76">
        <v>0</v>
      </c>
      <c r="V145" s="76">
        <v>0</v>
      </c>
      <c r="W145" s="76">
        <v>0</v>
      </c>
      <c r="X145" s="76">
        <v>0</v>
      </c>
      <c r="Y145" s="76">
        <v>0</v>
      </c>
      <c r="Z145" s="76">
        <v>0</v>
      </c>
      <c r="AA145" s="76">
        <v>0</v>
      </c>
      <c r="AB145" s="76">
        <v>0</v>
      </c>
      <c r="AC145" s="76">
        <v>0</v>
      </c>
      <c r="AD145" s="76">
        <v>0</v>
      </c>
      <c r="AE145" s="76">
        <v>0</v>
      </c>
      <c r="AF145" s="76">
        <v>0</v>
      </c>
      <c r="AG145" s="76">
        <v>0</v>
      </c>
      <c r="AH145" s="76">
        <v>0</v>
      </c>
      <c r="AI145" s="76">
        <v>0</v>
      </c>
      <c r="AJ145" s="76">
        <v>0</v>
      </c>
      <c r="AK145" s="76">
        <v>0</v>
      </c>
      <c r="AL145" s="76">
        <v>0</v>
      </c>
      <c r="AM145" s="76">
        <v>0</v>
      </c>
      <c r="AN145" s="76">
        <v>0</v>
      </c>
      <c r="AO145" s="76">
        <v>0</v>
      </c>
      <c r="AP145" s="76">
        <v>0</v>
      </c>
      <c r="AQ145" s="76">
        <v>0</v>
      </c>
      <c r="AR145" s="76">
        <v>0</v>
      </c>
      <c r="AS145" s="76">
        <v>0</v>
      </c>
      <c r="AT145" s="76">
        <v>0</v>
      </c>
      <c r="AU145" s="76">
        <v>0</v>
      </c>
      <c r="AV145" s="76">
        <v>0</v>
      </c>
      <c r="AW145" s="76">
        <v>0</v>
      </c>
      <c r="AX145" s="76">
        <v>0</v>
      </c>
      <c r="AY145" s="76">
        <v>0</v>
      </c>
      <c r="AZ145" s="76">
        <v>0</v>
      </c>
      <c r="BA145" s="76">
        <v>0</v>
      </c>
      <c r="BB145" s="76">
        <v>0</v>
      </c>
      <c r="BC145" s="76">
        <v>0</v>
      </c>
      <c r="BD145" s="76">
        <v>0</v>
      </c>
      <c r="BE145" s="76">
        <v>0</v>
      </c>
      <c r="BF145" s="76">
        <v>0</v>
      </c>
      <c r="BG145" s="76">
        <v>0</v>
      </c>
      <c r="BH145" s="76">
        <v>0</v>
      </c>
      <c r="BI145" s="76">
        <v>0</v>
      </c>
      <c r="BJ145" s="76">
        <v>0</v>
      </c>
      <c r="BK145" s="76">
        <v>0</v>
      </c>
      <c r="BL145" s="76">
        <v>0</v>
      </c>
      <c r="BM145" s="76">
        <v>0</v>
      </c>
      <c r="BN145" s="76">
        <v>0</v>
      </c>
      <c r="BO145" s="76">
        <v>0</v>
      </c>
      <c r="BP145" s="76">
        <v>0</v>
      </c>
      <c r="BQ145" s="76">
        <v>0</v>
      </c>
      <c r="BR145" s="76">
        <v>0</v>
      </c>
      <c r="BS145" s="76">
        <v>0</v>
      </c>
      <c r="BT145" s="76">
        <v>0</v>
      </c>
      <c r="BU145" s="76">
        <v>0</v>
      </c>
      <c r="BV145" s="76">
        <v>0</v>
      </c>
      <c r="BW145" s="76">
        <v>0</v>
      </c>
      <c r="BX145" s="76">
        <v>0</v>
      </c>
      <c r="BY145" s="76">
        <v>0</v>
      </c>
      <c r="BZ145" s="76">
        <v>0</v>
      </c>
      <c r="CA145" s="76">
        <v>0</v>
      </c>
      <c r="CB145" s="76">
        <v>0</v>
      </c>
      <c r="CC145" s="76">
        <v>0</v>
      </c>
      <c r="CD145" s="76">
        <v>0</v>
      </c>
      <c r="CE145" s="76">
        <v>0</v>
      </c>
      <c r="CF145" s="76">
        <v>0</v>
      </c>
      <c r="CG145" s="76">
        <v>0</v>
      </c>
      <c r="CH145" s="76">
        <v>0</v>
      </c>
      <c r="CI145" s="76">
        <v>0</v>
      </c>
      <c r="CJ145" s="76">
        <v>0</v>
      </c>
      <c r="CK145" s="76">
        <v>0</v>
      </c>
      <c r="CL145" s="76">
        <v>0</v>
      </c>
      <c r="CM145" s="76">
        <v>0</v>
      </c>
      <c r="CN145" s="76">
        <v>0</v>
      </c>
      <c r="CO145" s="76">
        <v>0</v>
      </c>
      <c r="CP145" s="76">
        <v>0</v>
      </c>
      <c r="CQ145" s="76">
        <v>0</v>
      </c>
      <c r="CR145" s="76">
        <v>0</v>
      </c>
      <c r="CS145" s="76">
        <v>0</v>
      </c>
      <c r="CT145" s="76">
        <v>0</v>
      </c>
      <c r="CU145" s="76">
        <v>0</v>
      </c>
      <c r="CV145" s="76">
        <v>0</v>
      </c>
      <c r="CW145" s="76">
        <v>0</v>
      </c>
      <c r="CX145" s="76">
        <v>0</v>
      </c>
      <c r="CY145" s="76">
        <v>0</v>
      </c>
      <c r="CZ145" s="76">
        <v>0</v>
      </c>
      <c r="DA145" s="76">
        <v>0</v>
      </c>
      <c r="DB145" s="76">
        <v>0</v>
      </c>
      <c r="DC145" s="76">
        <v>0</v>
      </c>
      <c r="DD145" s="76">
        <v>0</v>
      </c>
      <c r="DE145" s="76">
        <v>0</v>
      </c>
      <c r="DF145" s="76">
        <v>0</v>
      </c>
      <c r="DG145" s="76">
        <v>0</v>
      </c>
      <c r="DH145" s="76">
        <v>0</v>
      </c>
      <c r="DI145" s="76">
        <v>0</v>
      </c>
      <c r="DJ145" s="76">
        <v>0</v>
      </c>
      <c r="DK145" s="76">
        <v>0</v>
      </c>
      <c r="DL145" s="76">
        <v>0</v>
      </c>
      <c r="DM145" s="76">
        <v>0</v>
      </c>
      <c r="DN145" s="76">
        <v>1</v>
      </c>
      <c r="DO145" s="76">
        <v>0</v>
      </c>
      <c r="DP145" s="76">
        <v>0</v>
      </c>
      <c r="DQ145" s="76">
        <v>0</v>
      </c>
      <c r="DR145" s="76">
        <v>0</v>
      </c>
      <c r="DS145" s="76">
        <v>0</v>
      </c>
      <c r="DT145" s="76">
        <v>0</v>
      </c>
      <c r="DU145" s="76">
        <v>0</v>
      </c>
      <c r="DV145" s="76">
        <v>0</v>
      </c>
      <c r="DW145" s="76">
        <v>0</v>
      </c>
      <c r="DX145" s="76">
        <v>0</v>
      </c>
      <c r="DY145" s="76">
        <v>0</v>
      </c>
      <c r="DZ145" s="76">
        <v>-2</v>
      </c>
      <c r="EA145" s="76">
        <v>0</v>
      </c>
      <c r="EB145" s="76">
        <v>0</v>
      </c>
      <c r="EC145" s="76">
        <v>0</v>
      </c>
      <c r="ED145" s="76">
        <v>0</v>
      </c>
      <c r="EE145" s="76">
        <v>0</v>
      </c>
      <c r="EF145" s="76">
        <v>0</v>
      </c>
      <c r="EG145" s="76">
        <v>0</v>
      </c>
      <c r="EH145" s="76">
        <v>0</v>
      </c>
      <c r="EI145" s="76">
        <v>0</v>
      </c>
      <c r="EJ145" s="76">
        <v>0</v>
      </c>
      <c r="EK145" s="76">
        <v>1</v>
      </c>
      <c r="EL145" s="76">
        <v>0</v>
      </c>
      <c r="EM145" s="76">
        <v>0</v>
      </c>
      <c r="EN145" s="76">
        <v>0</v>
      </c>
      <c r="EO145" s="76">
        <v>0</v>
      </c>
      <c r="EP145" s="76">
        <v>0</v>
      </c>
      <c r="EQ145" s="76">
        <v>0</v>
      </c>
      <c r="ER145" s="76">
        <v>0</v>
      </c>
      <c r="ES145" s="76">
        <v>0</v>
      </c>
      <c r="ET145" s="76">
        <v>0</v>
      </c>
      <c r="EU145" s="77"/>
      <c r="EV145" s="77"/>
      <c r="EW145" s="77"/>
      <c r="EX145" s="77"/>
      <c r="EY145" s="77"/>
      <c r="EZ145" s="77"/>
      <c r="FA145" s="77"/>
      <c r="FB145" s="7">
        <v>0</v>
      </c>
      <c r="FD145" s="5" t="str">
        <v>81b</v>
      </c>
      <c r="FE145" s="7">
        <v>4.7102580508355682E-2</v>
      </c>
    </row>
    <row r="146" spans="1:161" x14ac:dyDescent="0.25">
      <c r="A146" s="1" t="s">
        <v>187</v>
      </c>
      <c r="B146" s="76">
        <v>0</v>
      </c>
      <c r="C146" s="76">
        <v>0</v>
      </c>
      <c r="D146" s="76">
        <v>0</v>
      </c>
      <c r="E146" s="76">
        <v>0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  <c r="K146" s="76">
        <v>0</v>
      </c>
      <c r="L146" s="76">
        <v>0</v>
      </c>
      <c r="M146" s="76">
        <v>0</v>
      </c>
      <c r="N146" s="76">
        <v>0</v>
      </c>
      <c r="O146" s="76">
        <v>0</v>
      </c>
      <c r="P146" s="76">
        <v>0</v>
      </c>
      <c r="Q146" s="76">
        <v>0</v>
      </c>
      <c r="R146" s="76">
        <v>0</v>
      </c>
      <c r="S146" s="76">
        <v>0</v>
      </c>
      <c r="T146" s="76">
        <v>0</v>
      </c>
      <c r="U146" s="76">
        <v>0</v>
      </c>
      <c r="V146" s="76">
        <v>0</v>
      </c>
      <c r="W146" s="76">
        <v>0</v>
      </c>
      <c r="X146" s="76">
        <v>0</v>
      </c>
      <c r="Y146" s="76">
        <v>0</v>
      </c>
      <c r="Z146" s="76">
        <v>0</v>
      </c>
      <c r="AA146" s="76">
        <v>0</v>
      </c>
      <c r="AB146" s="76">
        <v>0</v>
      </c>
      <c r="AC146" s="76">
        <v>0</v>
      </c>
      <c r="AD146" s="76">
        <v>0</v>
      </c>
      <c r="AE146" s="76">
        <v>0</v>
      </c>
      <c r="AF146" s="76">
        <v>0</v>
      </c>
      <c r="AG146" s="76">
        <v>0</v>
      </c>
      <c r="AH146" s="76">
        <v>0</v>
      </c>
      <c r="AI146" s="76">
        <v>0</v>
      </c>
      <c r="AJ146" s="76">
        <v>0</v>
      </c>
      <c r="AK146" s="76">
        <v>0</v>
      </c>
      <c r="AL146" s="76">
        <v>0</v>
      </c>
      <c r="AM146" s="76">
        <v>0</v>
      </c>
      <c r="AN146" s="76">
        <v>0</v>
      </c>
      <c r="AO146" s="76">
        <v>0</v>
      </c>
      <c r="AP146" s="76">
        <v>0</v>
      </c>
      <c r="AQ146" s="76">
        <v>0</v>
      </c>
      <c r="AR146" s="76">
        <v>0</v>
      </c>
      <c r="AS146" s="76">
        <v>0</v>
      </c>
      <c r="AT146" s="76">
        <v>0</v>
      </c>
      <c r="AU146" s="76">
        <v>0</v>
      </c>
      <c r="AV146" s="76">
        <v>0</v>
      </c>
      <c r="AW146" s="76">
        <v>0</v>
      </c>
      <c r="AX146" s="76">
        <v>0</v>
      </c>
      <c r="AY146" s="76">
        <v>0</v>
      </c>
      <c r="AZ146" s="76">
        <v>0</v>
      </c>
      <c r="BA146" s="76">
        <v>0</v>
      </c>
      <c r="BB146" s="76">
        <v>0</v>
      </c>
      <c r="BC146" s="76">
        <v>0</v>
      </c>
      <c r="BD146" s="76">
        <v>0</v>
      </c>
      <c r="BE146" s="76">
        <v>0</v>
      </c>
      <c r="BF146" s="76">
        <v>0</v>
      </c>
      <c r="BG146" s="76">
        <v>0</v>
      </c>
      <c r="BH146" s="76">
        <v>0</v>
      </c>
      <c r="BI146" s="76">
        <v>0</v>
      </c>
      <c r="BJ146" s="76">
        <v>0</v>
      </c>
      <c r="BK146" s="76">
        <v>0</v>
      </c>
      <c r="BL146" s="76">
        <v>0</v>
      </c>
      <c r="BM146" s="76">
        <v>0</v>
      </c>
      <c r="BN146" s="76">
        <v>0</v>
      </c>
      <c r="BO146" s="76">
        <v>0</v>
      </c>
      <c r="BP146" s="76">
        <v>0</v>
      </c>
      <c r="BQ146" s="76">
        <v>0</v>
      </c>
      <c r="BR146" s="76">
        <v>0</v>
      </c>
      <c r="BS146" s="76">
        <v>0</v>
      </c>
      <c r="BT146" s="76">
        <v>0</v>
      </c>
      <c r="BU146" s="76">
        <v>0</v>
      </c>
      <c r="BV146" s="76">
        <v>0</v>
      </c>
      <c r="BW146" s="76">
        <v>0</v>
      </c>
      <c r="BX146" s="76">
        <v>0</v>
      </c>
      <c r="BY146" s="76">
        <v>0</v>
      </c>
      <c r="BZ146" s="76">
        <v>0</v>
      </c>
      <c r="CA146" s="76">
        <v>0</v>
      </c>
      <c r="CB146" s="76">
        <v>0</v>
      </c>
      <c r="CC146" s="76">
        <v>0</v>
      </c>
      <c r="CD146" s="76">
        <v>0</v>
      </c>
      <c r="CE146" s="76">
        <v>0</v>
      </c>
      <c r="CF146" s="76">
        <v>0</v>
      </c>
      <c r="CG146" s="76">
        <v>0</v>
      </c>
      <c r="CH146" s="76">
        <v>0</v>
      </c>
      <c r="CI146" s="76">
        <v>0</v>
      </c>
      <c r="CJ146" s="76">
        <v>0</v>
      </c>
      <c r="CK146" s="76">
        <v>0</v>
      </c>
      <c r="CL146" s="76">
        <v>0</v>
      </c>
      <c r="CM146" s="76">
        <v>0</v>
      </c>
      <c r="CN146" s="76">
        <v>0</v>
      </c>
      <c r="CO146" s="76">
        <v>0</v>
      </c>
      <c r="CP146" s="76">
        <v>0</v>
      </c>
      <c r="CQ146" s="76">
        <v>0</v>
      </c>
      <c r="CR146" s="76">
        <v>0</v>
      </c>
      <c r="CS146" s="76">
        <v>0</v>
      </c>
      <c r="CT146" s="76">
        <v>0</v>
      </c>
      <c r="CU146" s="76">
        <v>0</v>
      </c>
      <c r="CV146" s="76">
        <v>0</v>
      </c>
      <c r="CW146" s="76">
        <v>0</v>
      </c>
      <c r="CX146" s="76">
        <v>0</v>
      </c>
      <c r="CY146" s="76">
        <v>0</v>
      </c>
      <c r="CZ146" s="76">
        <v>0</v>
      </c>
      <c r="DA146" s="76">
        <v>0</v>
      </c>
      <c r="DB146" s="76">
        <v>0</v>
      </c>
      <c r="DC146" s="76">
        <v>0</v>
      </c>
      <c r="DD146" s="76">
        <v>0</v>
      </c>
      <c r="DE146" s="76">
        <v>0</v>
      </c>
      <c r="DF146" s="76">
        <v>0</v>
      </c>
      <c r="DG146" s="76">
        <v>0</v>
      </c>
      <c r="DH146" s="76">
        <v>0</v>
      </c>
      <c r="DI146" s="76">
        <v>0</v>
      </c>
      <c r="DJ146" s="76">
        <v>0</v>
      </c>
      <c r="DK146" s="76">
        <v>0</v>
      </c>
      <c r="DL146" s="76">
        <v>0</v>
      </c>
      <c r="DM146" s="76">
        <v>0</v>
      </c>
      <c r="DN146" s="76">
        <v>0</v>
      </c>
      <c r="DO146" s="76">
        <v>0</v>
      </c>
      <c r="DP146" s="76">
        <v>0</v>
      </c>
      <c r="DQ146" s="76">
        <v>0</v>
      </c>
      <c r="DR146" s="76">
        <v>0</v>
      </c>
      <c r="DS146" s="76">
        <v>0</v>
      </c>
      <c r="DT146" s="76">
        <v>0</v>
      </c>
      <c r="DU146" s="76">
        <v>0</v>
      </c>
      <c r="DV146" s="76">
        <v>0</v>
      </c>
      <c r="DW146" s="76">
        <v>0</v>
      </c>
      <c r="DX146" s="76">
        <v>0</v>
      </c>
      <c r="DY146" s="76">
        <v>0</v>
      </c>
      <c r="DZ146" s="76">
        <v>0</v>
      </c>
      <c r="EA146" s="76">
        <v>1</v>
      </c>
      <c r="EB146" s="76">
        <v>0</v>
      </c>
      <c r="EC146" s="76">
        <v>0</v>
      </c>
      <c r="ED146" s="76">
        <v>0</v>
      </c>
      <c r="EE146" s="76">
        <v>0</v>
      </c>
      <c r="EF146" s="76">
        <v>0</v>
      </c>
      <c r="EG146" s="76">
        <v>0</v>
      </c>
      <c r="EH146" s="76">
        <v>0</v>
      </c>
      <c r="EI146" s="76">
        <v>0</v>
      </c>
      <c r="EJ146" s="76">
        <v>0</v>
      </c>
      <c r="EK146" s="76">
        <v>0</v>
      </c>
      <c r="EL146" s="76">
        <v>0</v>
      </c>
      <c r="EM146" s="76">
        <v>0</v>
      </c>
      <c r="EN146" s="76">
        <v>0</v>
      </c>
      <c r="EO146" s="76">
        <v>0</v>
      </c>
      <c r="EP146" s="76">
        <v>0</v>
      </c>
      <c r="EQ146" s="76">
        <v>0</v>
      </c>
      <c r="ER146" s="76">
        <v>0</v>
      </c>
      <c r="ES146" s="76">
        <v>0</v>
      </c>
      <c r="ET146" s="76">
        <v>0</v>
      </c>
      <c r="EU146" s="77"/>
      <c r="EV146" s="77"/>
      <c r="EW146" s="77"/>
      <c r="EX146" s="77"/>
      <c r="EY146" s="77"/>
      <c r="EZ146" s="77"/>
      <c r="FA146" s="77"/>
      <c r="FB146" s="7">
        <v>0</v>
      </c>
      <c r="FD146" s="5" t="str">
        <v>81a</v>
      </c>
      <c r="FE146" s="7">
        <v>0</v>
      </c>
    </row>
    <row r="147" spans="1:161" x14ac:dyDescent="0.25">
      <c r="A147" s="1" t="s">
        <v>190</v>
      </c>
      <c r="B147" s="76">
        <v>0</v>
      </c>
      <c r="C147" s="76">
        <v>0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  <c r="K147" s="76">
        <v>0</v>
      </c>
      <c r="L147" s="76">
        <v>0</v>
      </c>
      <c r="M147" s="76">
        <v>0</v>
      </c>
      <c r="N147" s="76">
        <v>0</v>
      </c>
      <c r="O147" s="76">
        <v>0</v>
      </c>
      <c r="P147" s="76">
        <v>0</v>
      </c>
      <c r="Q147" s="76">
        <v>0</v>
      </c>
      <c r="R147" s="76">
        <v>0</v>
      </c>
      <c r="S147" s="76">
        <v>0</v>
      </c>
      <c r="T147" s="76">
        <v>0</v>
      </c>
      <c r="U147" s="76">
        <v>0</v>
      </c>
      <c r="V147" s="76">
        <v>0</v>
      </c>
      <c r="W147" s="76">
        <v>0</v>
      </c>
      <c r="X147" s="76">
        <v>0</v>
      </c>
      <c r="Y147" s="76">
        <v>0</v>
      </c>
      <c r="Z147" s="76">
        <v>0</v>
      </c>
      <c r="AA147" s="76">
        <v>0</v>
      </c>
      <c r="AB147" s="76">
        <v>0</v>
      </c>
      <c r="AC147" s="76">
        <v>0</v>
      </c>
      <c r="AD147" s="76">
        <v>0</v>
      </c>
      <c r="AE147" s="76">
        <v>0</v>
      </c>
      <c r="AF147" s="76">
        <v>0</v>
      </c>
      <c r="AG147" s="76">
        <v>0</v>
      </c>
      <c r="AH147" s="76">
        <v>0</v>
      </c>
      <c r="AI147" s="76">
        <v>0</v>
      </c>
      <c r="AJ147" s="76">
        <v>0</v>
      </c>
      <c r="AK147" s="76">
        <v>0</v>
      </c>
      <c r="AL147" s="76">
        <v>0</v>
      </c>
      <c r="AM147" s="76">
        <v>0</v>
      </c>
      <c r="AN147" s="76">
        <v>0</v>
      </c>
      <c r="AO147" s="76">
        <v>0</v>
      </c>
      <c r="AP147" s="76">
        <v>0</v>
      </c>
      <c r="AQ147" s="76">
        <v>0</v>
      </c>
      <c r="AR147" s="76">
        <v>0</v>
      </c>
      <c r="AS147" s="76">
        <v>0</v>
      </c>
      <c r="AT147" s="76">
        <v>0</v>
      </c>
      <c r="AU147" s="76">
        <v>0</v>
      </c>
      <c r="AV147" s="76">
        <v>0</v>
      </c>
      <c r="AW147" s="76">
        <v>0</v>
      </c>
      <c r="AX147" s="76">
        <v>0</v>
      </c>
      <c r="AY147" s="76">
        <v>0</v>
      </c>
      <c r="AZ147" s="76">
        <v>0</v>
      </c>
      <c r="BA147" s="76">
        <v>0</v>
      </c>
      <c r="BB147" s="76">
        <v>0</v>
      </c>
      <c r="BC147" s="76">
        <v>0</v>
      </c>
      <c r="BD147" s="76">
        <v>0</v>
      </c>
      <c r="BE147" s="76">
        <v>0</v>
      </c>
      <c r="BF147" s="76">
        <v>0</v>
      </c>
      <c r="BG147" s="76">
        <v>0</v>
      </c>
      <c r="BH147" s="76">
        <v>0</v>
      </c>
      <c r="BI147" s="76">
        <v>0</v>
      </c>
      <c r="BJ147" s="76">
        <v>0</v>
      </c>
      <c r="BK147" s="76">
        <v>0</v>
      </c>
      <c r="BL147" s="76">
        <v>0</v>
      </c>
      <c r="BM147" s="76">
        <v>0</v>
      </c>
      <c r="BN147" s="76">
        <v>0</v>
      </c>
      <c r="BO147" s="76">
        <v>0</v>
      </c>
      <c r="BP147" s="76">
        <v>0</v>
      </c>
      <c r="BQ147" s="76">
        <v>0</v>
      </c>
      <c r="BR147" s="76">
        <v>0</v>
      </c>
      <c r="BS147" s="76">
        <v>0</v>
      </c>
      <c r="BT147" s="76">
        <v>0</v>
      </c>
      <c r="BU147" s="76">
        <v>0</v>
      </c>
      <c r="BV147" s="76">
        <v>0</v>
      </c>
      <c r="BW147" s="76">
        <v>0</v>
      </c>
      <c r="BX147" s="76">
        <v>0</v>
      </c>
      <c r="BY147" s="76">
        <v>0</v>
      </c>
      <c r="BZ147" s="76">
        <v>0</v>
      </c>
      <c r="CA147" s="76">
        <v>0</v>
      </c>
      <c r="CB147" s="76">
        <v>0</v>
      </c>
      <c r="CC147" s="76">
        <v>0</v>
      </c>
      <c r="CD147" s="76">
        <v>0</v>
      </c>
      <c r="CE147" s="76">
        <v>0</v>
      </c>
      <c r="CF147" s="76">
        <v>0</v>
      </c>
      <c r="CG147" s="76">
        <v>0</v>
      </c>
      <c r="CH147" s="76">
        <v>0</v>
      </c>
      <c r="CI147" s="76">
        <v>0</v>
      </c>
      <c r="CJ147" s="76">
        <v>0</v>
      </c>
      <c r="CK147" s="76">
        <v>0</v>
      </c>
      <c r="CL147" s="76">
        <v>0</v>
      </c>
      <c r="CM147" s="76">
        <v>0</v>
      </c>
      <c r="CN147" s="76">
        <v>0</v>
      </c>
      <c r="CO147" s="76">
        <v>0</v>
      </c>
      <c r="CP147" s="76">
        <v>0</v>
      </c>
      <c r="CQ147" s="76">
        <v>0</v>
      </c>
      <c r="CR147" s="76">
        <v>0</v>
      </c>
      <c r="CS147" s="76">
        <v>0</v>
      </c>
      <c r="CT147" s="76">
        <v>0</v>
      </c>
      <c r="CU147" s="76">
        <v>0</v>
      </c>
      <c r="CV147" s="76">
        <v>0</v>
      </c>
      <c r="CW147" s="76">
        <v>0</v>
      </c>
      <c r="CX147" s="76">
        <v>0</v>
      </c>
      <c r="CY147" s="76">
        <v>0</v>
      </c>
      <c r="CZ147" s="76">
        <v>0</v>
      </c>
      <c r="DA147" s="76">
        <v>0</v>
      </c>
      <c r="DB147" s="76">
        <v>0</v>
      </c>
      <c r="DC147" s="76">
        <v>0</v>
      </c>
      <c r="DD147" s="76">
        <v>0</v>
      </c>
      <c r="DE147" s="76">
        <v>0</v>
      </c>
      <c r="DF147" s="76">
        <v>0</v>
      </c>
      <c r="DG147" s="76">
        <v>0</v>
      </c>
      <c r="DH147" s="76">
        <v>0</v>
      </c>
      <c r="DI147" s="76">
        <v>0</v>
      </c>
      <c r="DJ147" s="76">
        <v>0</v>
      </c>
      <c r="DK147" s="76">
        <v>0</v>
      </c>
      <c r="DL147" s="76">
        <v>0</v>
      </c>
      <c r="DM147" s="76">
        <v>0</v>
      </c>
      <c r="DN147" s="76">
        <v>0</v>
      </c>
      <c r="DO147" s="76">
        <v>1</v>
      </c>
      <c r="DP147" s="76">
        <v>0</v>
      </c>
      <c r="DQ147" s="76">
        <v>0</v>
      </c>
      <c r="DR147" s="76">
        <v>0</v>
      </c>
      <c r="DS147" s="76">
        <v>0</v>
      </c>
      <c r="DT147" s="76">
        <v>0</v>
      </c>
      <c r="DU147" s="76">
        <v>0</v>
      </c>
      <c r="DV147" s="76">
        <v>0</v>
      </c>
      <c r="DW147" s="76">
        <v>0</v>
      </c>
      <c r="DX147" s="76">
        <v>0</v>
      </c>
      <c r="DY147" s="76">
        <v>0</v>
      </c>
      <c r="DZ147" s="76">
        <v>0</v>
      </c>
      <c r="EA147" s="76">
        <v>-2</v>
      </c>
      <c r="EB147" s="76">
        <v>0</v>
      </c>
      <c r="EC147" s="76">
        <v>0</v>
      </c>
      <c r="ED147" s="76">
        <v>0</v>
      </c>
      <c r="EE147" s="76">
        <v>0</v>
      </c>
      <c r="EF147" s="76">
        <v>0</v>
      </c>
      <c r="EG147" s="76">
        <v>0</v>
      </c>
      <c r="EH147" s="76">
        <v>0</v>
      </c>
      <c r="EI147" s="76">
        <v>0</v>
      </c>
      <c r="EJ147" s="76">
        <v>0</v>
      </c>
      <c r="EK147" s="76">
        <v>0</v>
      </c>
      <c r="EL147" s="76">
        <v>1</v>
      </c>
      <c r="EM147" s="76">
        <v>0</v>
      </c>
      <c r="EN147" s="76">
        <v>0</v>
      </c>
      <c r="EO147" s="76">
        <v>0</v>
      </c>
      <c r="EP147" s="76">
        <v>0</v>
      </c>
      <c r="EQ147" s="76">
        <v>0</v>
      </c>
      <c r="ER147" s="76">
        <v>0</v>
      </c>
      <c r="ES147" s="76">
        <v>0</v>
      </c>
      <c r="ET147" s="76">
        <v>0</v>
      </c>
      <c r="EU147" s="77"/>
      <c r="EV147" s="77"/>
      <c r="EW147" s="77"/>
      <c r="EX147" s="77"/>
      <c r="EY147" s="77"/>
      <c r="EZ147" s="77"/>
      <c r="FA147" s="77"/>
      <c r="FB147" s="7">
        <v>0</v>
      </c>
      <c r="FD147" s="5" t="str">
        <v>82a</v>
      </c>
      <c r="FE147" s="7">
        <v>-4.4050822695857493E-2</v>
      </c>
    </row>
    <row r="148" spans="1:161" x14ac:dyDescent="0.25">
      <c r="A148" s="1" t="s">
        <v>186</v>
      </c>
      <c r="B148" s="76">
        <v>0</v>
      </c>
      <c r="C148" s="76">
        <v>0</v>
      </c>
      <c r="D148" s="76"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  <c r="K148" s="76">
        <v>0</v>
      </c>
      <c r="L148" s="76">
        <v>0</v>
      </c>
      <c r="M148" s="76">
        <v>0</v>
      </c>
      <c r="N148" s="76">
        <v>0</v>
      </c>
      <c r="O148" s="76">
        <v>0</v>
      </c>
      <c r="P148" s="76">
        <v>0</v>
      </c>
      <c r="Q148" s="76">
        <v>0</v>
      </c>
      <c r="R148" s="76">
        <v>0</v>
      </c>
      <c r="S148" s="76">
        <v>0</v>
      </c>
      <c r="T148" s="76">
        <v>0</v>
      </c>
      <c r="U148" s="76">
        <v>0</v>
      </c>
      <c r="V148" s="76">
        <v>0</v>
      </c>
      <c r="W148" s="76">
        <v>0</v>
      </c>
      <c r="X148" s="76">
        <v>0</v>
      </c>
      <c r="Y148" s="76">
        <v>0</v>
      </c>
      <c r="Z148" s="76">
        <v>0</v>
      </c>
      <c r="AA148" s="76">
        <v>0</v>
      </c>
      <c r="AB148" s="76">
        <v>0</v>
      </c>
      <c r="AC148" s="76">
        <v>0</v>
      </c>
      <c r="AD148" s="76">
        <v>0</v>
      </c>
      <c r="AE148" s="76">
        <v>0</v>
      </c>
      <c r="AF148" s="76">
        <v>0</v>
      </c>
      <c r="AG148" s="76">
        <v>0</v>
      </c>
      <c r="AH148" s="76">
        <v>0</v>
      </c>
      <c r="AI148" s="76">
        <v>0</v>
      </c>
      <c r="AJ148" s="76">
        <v>0</v>
      </c>
      <c r="AK148" s="76">
        <v>0</v>
      </c>
      <c r="AL148" s="76">
        <v>0</v>
      </c>
      <c r="AM148" s="76">
        <v>0</v>
      </c>
      <c r="AN148" s="76">
        <v>0</v>
      </c>
      <c r="AO148" s="76">
        <v>0</v>
      </c>
      <c r="AP148" s="76">
        <v>0</v>
      </c>
      <c r="AQ148" s="76">
        <v>0</v>
      </c>
      <c r="AR148" s="76">
        <v>0</v>
      </c>
      <c r="AS148" s="76">
        <v>0</v>
      </c>
      <c r="AT148" s="76">
        <v>0</v>
      </c>
      <c r="AU148" s="76">
        <v>0</v>
      </c>
      <c r="AV148" s="76">
        <v>0</v>
      </c>
      <c r="AW148" s="76">
        <v>0</v>
      </c>
      <c r="AX148" s="76">
        <v>0</v>
      </c>
      <c r="AY148" s="76">
        <v>0</v>
      </c>
      <c r="AZ148" s="76">
        <v>0</v>
      </c>
      <c r="BA148" s="76">
        <v>0</v>
      </c>
      <c r="BB148" s="76">
        <v>0</v>
      </c>
      <c r="BC148" s="76">
        <v>0</v>
      </c>
      <c r="BD148" s="76">
        <v>0</v>
      </c>
      <c r="BE148" s="76">
        <v>0</v>
      </c>
      <c r="BF148" s="76">
        <v>0</v>
      </c>
      <c r="BG148" s="76">
        <v>0</v>
      </c>
      <c r="BH148" s="76">
        <v>0</v>
      </c>
      <c r="BI148" s="76">
        <v>0</v>
      </c>
      <c r="BJ148" s="76">
        <v>0</v>
      </c>
      <c r="BK148" s="76">
        <v>0</v>
      </c>
      <c r="BL148" s="76">
        <v>0</v>
      </c>
      <c r="BM148" s="76">
        <v>0</v>
      </c>
      <c r="BN148" s="76">
        <v>0</v>
      </c>
      <c r="BO148" s="76">
        <v>0</v>
      </c>
      <c r="BP148" s="76">
        <v>0</v>
      </c>
      <c r="BQ148" s="76">
        <v>0</v>
      </c>
      <c r="BR148" s="76">
        <v>0</v>
      </c>
      <c r="BS148" s="76">
        <v>0</v>
      </c>
      <c r="BT148" s="76">
        <v>0</v>
      </c>
      <c r="BU148" s="76">
        <v>0</v>
      </c>
      <c r="BV148" s="76">
        <v>0</v>
      </c>
      <c r="BW148" s="76">
        <v>0</v>
      </c>
      <c r="BX148" s="76">
        <v>0</v>
      </c>
      <c r="BY148" s="76">
        <v>0</v>
      </c>
      <c r="BZ148" s="76">
        <v>0</v>
      </c>
      <c r="CA148" s="76">
        <v>0</v>
      </c>
      <c r="CB148" s="76">
        <v>0</v>
      </c>
      <c r="CC148" s="76">
        <v>0</v>
      </c>
      <c r="CD148" s="76">
        <v>0</v>
      </c>
      <c r="CE148" s="76">
        <v>0</v>
      </c>
      <c r="CF148" s="76">
        <v>0</v>
      </c>
      <c r="CG148" s="76">
        <v>0</v>
      </c>
      <c r="CH148" s="76">
        <v>0</v>
      </c>
      <c r="CI148" s="76">
        <v>0</v>
      </c>
      <c r="CJ148" s="76">
        <v>0</v>
      </c>
      <c r="CK148" s="76">
        <v>0</v>
      </c>
      <c r="CL148" s="76">
        <v>0</v>
      </c>
      <c r="CM148" s="76">
        <v>0</v>
      </c>
      <c r="CN148" s="76">
        <v>0</v>
      </c>
      <c r="CO148" s="76">
        <v>0</v>
      </c>
      <c r="CP148" s="76">
        <v>0</v>
      </c>
      <c r="CQ148" s="76">
        <v>0</v>
      </c>
      <c r="CR148" s="76">
        <v>0</v>
      </c>
      <c r="CS148" s="76">
        <v>0</v>
      </c>
      <c r="CT148" s="76">
        <v>0</v>
      </c>
      <c r="CU148" s="76">
        <v>0</v>
      </c>
      <c r="CV148" s="76">
        <v>0</v>
      </c>
      <c r="CW148" s="76">
        <v>0</v>
      </c>
      <c r="CX148" s="76">
        <v>0</v>
      </c>
      <c r="CY148" s="76">
        <v>0</v>
      </c>
      <c r="CZ148" s="76">
        <v>0</v>
      </c>
      <c r="DA148" s="76">
        <v>0</v>
      </c>
      <c r="DB148" s="76">
        <v>0</v>
      </c>
      <c r="DC148" s="76">
        <v>0</v>
      </c>
      <c r="DD148" s="76">
        <v>0</v>
      </c>
      <c r="DE148" s="76">
        <v>0</v>
      </c>
      <c r="DF148" s="76">
        <v>0</v>
      </c>
      <c r="DG148" s="76">
        <v>0</v>
      </c>
      <c r="DH148" s="76">
        <v>0</v>
      </c>
      <c r="DI148" s="76">
        <v>0</v>
      </c>
      <c r="DJ148" s="76">
        <v>0</v>
      </c>
      <c r="DK148" s="76">
        <v>0</v>
      </c>
      <c r="DL148" s="76">
        <v>0</v>
      </c>
      <c r="DM148" s="76">
        <v>0</v>
      </c>
      <c r="DN148" s="76">
        <v>0</v>
      </c>
      <c r="DO148" s="76">
        <v>0</v>
      </c>
      <c r="DP148" s="76">
        <v>0</v>
      </c>
      <c r="DQ148" s="76">
        <v>0</v>
      </c>
      <c r="DR148" s="76">
        <v>0</v>
      </c>
      <c r="DS148" s="76">
        <v>0</v>
      </c>
      <c r="DT148" s="76">
        <v>0</v>
      </c>
      <c r="DU148" s="76">
        <v>0</v>
      </c>
      <c r="DV148" s="76">
        <v>0</v>
      </c>
      <c r="DW148" s="76">
        <v>0</v>
      </c>
      <c r="DX148" s="76">
        <v>0</v>
      </c>
      <c r="DY148" s="76">
        <v>0</v>
      </c>
      <c r="DZ148" s="76">
        <v>1</v>
      </c>
      <c r="EA148" s="76">
        <v>-2</v>
      </c>
      <c r="EB148" s="76">
        <v>1</v>
      </c>
      <c r="EC148" s="76">
        <v>0</v>
      </c>
      <c r="ED148" s="76">
        <v>0</v>
      </c>
      <c r="EE148" s="76">
        <v>0</v>
      </c>
      <c r="EF148" s="76">
        <v>0</v>
      </c>
      <c r="EG148" s="76">
        <v>0</v>
      </c>
      <c r="EH148" s="76">
        <v>0</v>
      </c>
      <c r="EI148" s="76">
        <v>0</v>
      </c>
      <c r="EJ148" s="76">
        <v>0</v>
      </c>
      <c r="EK148" s="76">
        <v>0</v>
      </c>
      <c r="EL148" s="76">
        <v>0</v>
      </c>
      <c r="EM148" s="76">
        <v>0</v>
      </c>
      <c r="EN148" s="76">
        <v>0</v>
      </c>
      <c r="EO148" s="76">
        <v>0</v>
      </c>
      <c r="EP148" s="76">
        <v>0</v>
      </c>
      <c r="EQ148" s="76">
        <v>0</v>
      </c>
      <c r="ER148" s="76">
        <v>0</v>
      </c>
      <c r="ES148" s="76">
        <v>0</v>
      </c>
      <c r="ET148" s="76">
        <v>0</v>
      </c>
      <c r="EU148" s="77"/>
      <c r="EV148" s="77"/>
      <c r="EW148" s="77"/>
      <c r="EX148" s="77"/>
      <c r="EY148" s="77"/>
      <c r="EZ148" s="77"/>
      <c r="FA148" s="77"/>
      <c r="FB148" s="7">
        <v>0</v>
      </c>
      <c r="FD148" s="5" t="str">
        <v>83a</v>
      </c>
      <c r="FE148" s="7">
        <v>-8.1305280112464295E-2</v>
      </c>
    </row>
    <row r="149" spans="1:161" x14ac:dyDescent="0.25">
      <c r="A149" s="1" t="s">
        <v>174</v>
      </c>
      <c r="B149" s="76">
        <v>0</v>
      </c>
      <c r="C149" s="76">
        <v>0</v>
      </c>
      <c r="D149" s="76">
        <v>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1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6">
        <v>0</v>
      </c>
      <c r="AY149" s="76">
        <v>0</v>
      </c>
      <c r="AZ149" s="76">
        <v>0</v>
      </c>
      <c r="BA149" s="76">
        <v>0</v>
      </c>
      <c r="BB149" s="76">
        <v>0</v>
      </c>
      <c r="BC149" s="76">
        <v>0</v>
      </c>
      <c r="BD149" s="76">
        <v>0</v>
      </c>
      <c r="BE149" s="76">
        <v>0</v>
      </c>
      <c r="BF149" s="76">
        <v>0</v>
      </c>
      <c r="BG149" s="76">
        <v>0</v>
      </c>
      <c r="BH149" s="76">
        <v>0</v>
      </c>
      <c r="BI149" s="76">
        <v>0</v>
      </c>
      <c r="BJ149" s="76">
        <v>0</v>
      </c>
      <c r="BK149" s="76">
        <v>0</v>
      </c>
      <c r="BL149" s="76">
        <v>0</v>
      </c>
      <c r="BM149" s="76">
        <v>0</v>
      </c>
      <c r="BN149" s="76">
        <v>0</v>
      </c>
      <c r="BO149" s="76">
        <v>0</v>
      </c>
      <c r="BP149" s="76">
        <v>0</v>
      </c>
      <c r="BQ149" s="76">
        <v>0</v>
      </c>
      <c r="BR149" s="76">
        <v>0</v>
      </c>
      <c r="BS149" s="76">
        <v>0</v>
      </c>
      <c r="BT149" s="76">
        <v>0</v>
      </c>
      <c r="BU149" s="76">
        <v>0</v>
      </c>
      <c r="BV149" s="76">
        <v>0</v>
      </c>
      <c r="BW149" s="76">
        <v>0</v>
      </c>
      <c r="BX149" s="76">
        <v>0</v>
      </c>
      <c r="BY149" s="76">
        <v>0</v>
      </c>
      <c r="BZ149" s="76">
        <v>0</v>
      </c>
      <c r="CA149" s="76">
        <v>0</v>
      </c>
      <c r="CB149" s="76">
        <v>0</v>
      </c>
      <c r="CC149" s="76">
        <v>0</v>
      </c>
      <c r="CD149" s="76">
        <v>0</v>
      </c>
      <c r="CE149" s="76">
        <v>0</v>
      </c>
      <c r="CF149" s="76">
        <v>0</v>
      </c>
      <c r="CG149" s="76">
        <v>0</v>
      </c>
      <c r="CH149" s="76">
        <v>0</v>
      </c>
      <c r="CI149" s="76">
        <v>0</v>
      </c>
      <c r="CJ149" s="76">
        <v>0</v>
      </c>
      <c r="CK149" s="76">
        <v>0</v>
      </c>
      <c r="CL149" s="76">
        <v>0</v>
      </c>
      <c r="CM149" s="76">
        <v>0</v>
      </c>
      <c r="CN149" s="76">
        <v>0</v>
      </c>
      <c r="CO149" s="76">
        <v>0</v>
      </c>
      <c r="CP149" s="76">
        <v>0</v>
      </c>
      <c r="CQ149" s="76">
        <v>0</v>
      </c>
      <c r="CR149" s="76">
        <v>0</v>
      </c>
      <c r="CS149" s="76">
        <v>0</v>
      </c>
      <c r="CT149" s="76">
        <v>0</v>
      </c>
      <c r="CU149" s="76">
        <v>0</v>
      </c>
      <c r="CV149" s="76">
        <v>0</v>
      </c>
      <c r="CW149" s="76">
        <v>0</v>
      </c>
      <c r="CX149" s="76">
        <v>0</v>
      </c>
      <c r="CY149" s="76">
        <v>0</v>
      </c>
      <c r="CZ149" s="76">
        <v>0</v>
      </c>
      <c r="DA149" s="76">
        <v>0</v>
      </c>
      <c r="DB149" s="76">
        <v>0</v>
      </c>
      <c r="DC149" s="76">
        <v>0</v>
      </c>
      <c r="DD149" s="76">
        <v>0</v>
      </c>
      <c r="DE149" s="76">
        <v>0</v>
      </c>
      <c r="DF149" s="76">
        <v>0</v>
      </c>
      <c r="DG149" s="76">
        <v>0</v>
      </c>
      <c r="DH149" s="76">
        <v>0</v>
      </c>
      <c r="DI149" s="76">
        <v>0</v>
      </c>
      <c r="DJ149" s="76">
        <v>0</v>
      </c>
      <c r="DK149" s="76">
        <v>0</v>
      </c>
      <c r="DL149" s="76">
        <v>0</v>
      </c>
      <c r="DM149" s="76">
        <v>0</v>
      </c>
      <c r="DN149" s="76">
        <v>0</v>
      </c>
      <c r="DO149" s="76">
        <v>0</v>
      </c>
      <c r="DP149" s="76">
        <v>0</v>
      </c>
      <c r="DQ149" s="76">
        <v>0</v>
      </c>
      <c r="DR149" s="76">
        <v>0</v>
      </c>
      <c r="DS149" s="76">
        <v>0</v>
      </c>
      <c r="DT149" s="76">
        <v>0</v>
      </c>
      <c r="DU149" s="76">
        <v>0</v>
      </c>
      <c r="DV149" s="76">
        <v>0</v>
      </c>
      <c r="DW149" s="76">
        <v>0</v>
      </c>
      <c r="DX149" s="76">
        <v>0</v>
      </c>
      <c r="DY149" s="76">
        <v>0</v>
      </c>
      <c r="DZ149" s="76">
        <v>0</v>
      </c>
      <c r="EA149" s="76">
        <v>0</v>
      </c>
      <c r="EB149" s="76">
        <v>0</v>
      </c>
      <c r="EC149" s="76">
        <v>0</v>
      </c>
      <c r="ED149" s="76">
        <v>0</v>
      </c>
      <c r="EE149" s="76">
        <v>0</v>
      </c>
      <c r="EF149" s="76">
        <v>0</v>
      </c>
      <c r="EG149" s="76">
        <v>0</v>
      </c>
      <c r="EH149" s="76">
        <v>0</v>
      </c>
      <c r="EI149" s="76">
        <v>0</v>
      </c>
      <c r="EJ149" s="76">
        <v>0</v>
      </c>
      <c r="EK149" s="76">
        <v>0</v>
      </c>
      <c r="EL149" s="76">
        <v>0</v>
      </c>
      <c r="EM149" s="76">
        <v>0</v>
      </c>
      <c r="EN149" s="76">
        <v>0</v>
      </c>
      <c r="EO149" s="76">
        <v>0</v>
      </c>
      <c r="EP149" s="76">
        <v>0</v>
      </c>
      <c r="EQ149" s="76">
        <v>0</v>
      </c>
      <c r="ER149" s="76">
        <v>0</v>
      </c>
      <c r="ES149" s="76">
        <v>0</v>
      </c>
      <c r="ET149" s="76">
        <v>0</v>
      </c>
      <c r="EU149" s="77"/>
      <c r="EV149" s="77"/>
      <c r="EW149" s="77"/>
      <c r="EX149" s="77"/>
      <c r="EY149" s="77"/>
      <c r="EZ149" s="77"/>
      <c r="FA149" s="77"/>
      <c r="FB149" s="7">
        <v>0</v>
      </c>
      <c r="FD149" s="5" t="str">
        <v>84a</v>
      </c>
      <c r="FE149" s="7">
        <v>-0.10285133328674499</v>
      </c>
    </row>
    <row r="150" spans="1:161" x14ac:dyDescent="0.25">
      <c r="A150" s="1" t="s">
        <v>175</v>
      </c>
      <c r="B150" s="76">
        <v>0</v>
      </c>
      <c r="C150" s="76">
        <v>0</v>
      </c>
      <c r="D150" s="76">
        <v>0</v>
      </c>
      <c r="E150" s="76">
        <v>0</v>
      </c>
      <c r="F150" s="76">
        <v>0</v>
      </c>
      <c r="G150" s="76">
        <v>0</v>
      </c>
      <c r="H150" s="76">
        <v>0</v>
      </c>
      <c r="I150" s="76">
        <v>0</v>
      </c>
      <c r="J150" s="76">
        <v>0</v>
      </c>
      <c r="K150" s="76">
        <v>0</v>
      </c>
      <c r="L150" s="76">
        <v>0</v>
      </c>
      <c r="M150" s="76">
        <v>0</v>
      </c>
      <c r="N150" s="76">
        <v>0</v>
      </c>
      <c r="O150" s="76">
        <v>0</v>
      </c>
      <c r="P150" s="76">
        <v>0</v>
      </c>
      <c r="Q150" s="76">
        <v>0</v>
      </c>
      <c r="R150" s="76">
        <v>0</v>
      </c>
      <c r="S150" s="76">
        <v>0</v>
      </c>
      <c r="T150" s="76">
        <v>0</v>
      </c>
      <c r="U150" s="76">
        <v>0</v>
      </c>
      <c r="V150" s="76">
        <v>0</v>
      </c>
      <c r="W150" s="76">
        <v>0</v>
      </c>
      <c r="X150" s="76">
        <v>0</v>
      </c>
      <c r="Y150" s="76">
        <v>0</v>
      </c>
      <c r="Z150" s="76">
        <v>0</v>
      </c>
      <c r="AA150" s="76">
        <v>0</v>
      </c>
      <c r="AB150" s="76">
        <v>0</v>
      </c>
      <c r="AC150" s="76">
        <v>0</v>
      </c>
      <c r="AD150" s="76">
        <v>0</v>
      </c>
      <c r="AE150" s="76">
        <v>0</v>
      </c>
      <c r="AF150" s="76">
        <v>0</v>
      </c>
      <c r="AG150" s="76">
        <v>0</v>
      </c>
      <c r="AH150" s="76">
        <v>0</v>
      </c>
      <c r="AI150" s="76">
        <v>0</v>
      </c>
      <c r="AJ150" s="76">
        <v>0</v>
      </c>
      <c r="AK150" s="76">
        <v>0</v>
      </c>
      <c r="AL150" s="76">
        <v>0</v>
      </c>
      <c r="AM150" s="76">
        <v>0</v>
      </c>
      <c r="AN150" s="76">
        <v>1</v>
      </c>
      <c r="AO150" s="76">
        <v>-2</v>
      </c>
      <c r="AP150" s="76">
        <v>1</v>
      </c>
      <c r="AQ150" s="76">
        <v>0</v>
      </c>
      <c r="AR150" s="76">
        <v>0</v>
      </c>
      <c r="AS150" s="76">
        <v>0</v>
      </c>
      <c r="AT150" s="76">
        <v>0</v>
      </c>
      <c r="AU150" s="76">
        <v>0</v>
      </c>
      <c r="AV150" s="76">
        <v>0</v>
      </c>
      <c r="AW150" s="76">
        <v>0</v>
      </c>
      <c r="AX150" s="76">
        <v>0</v>
      </c>
      <c r="AY150" s="76">
        <v>0</v>
      </c>
      <c r="AZ150" s="76">
        <v>0</v>
      </c>
      <c r="BA150" s="76">
        <v>0</v>
      </c>
      <c r="BB150" s="76">
        <v>0</v>
      </c>
      <c r="BC150" s="76">
        <v>0</v>
      </c>
      <c r="BD150" s="76">
        <v>0</v>
      </c>
      <c r="BE150" s="76">
        <v>0</v>
      </c>
      <c r="BF150" s="76">
        <v>0</v>
      </c>
      <c r="BG150" s="76">
        <v>0</v>
      </c>
      <c r="BH150" s="76">
        <v>0</v>
      </c>
      <c r="BI150" s="76">
        <v>0</v>
      </c>
      <c r="BJ150" s="76">
        <v>0</v>
      </c>
      <c r="BK150" s="76">
        <v>0</v>
      </c>
      <c r="BL150" s="76">
        <v>0</v>
      </c>
      <c r="BM150" s="76">
        <v>0</v>
      </c>
      <c r="BN150" s="76">
        <v>0</v>
      </c>
      <c r="BO150" s="76">
        <v>0</v>
      </c>
      <c r="BP150" s="76">
        <v>0</v>
      </c>
      <c r="BQ150" s="76">
        <v>0</v>
      </c>
      <c r="BR150" s="76">
        <v>0</v>
      </c>
      <c r="BS150" s="76">
        <v>0</v>
      </c>
      <c r="BT150" s="76">
        <v>0</v>
      </c>
      <c r="BU150" s="76">
        <v>0</v>
      </c>
      <c r="BV150" s="76">
        <v>0</v>
      </c>
      <c r="BW150" s="76">
        <v>0</v>
      </c>
      <c r="BX150" s="76">
        <v>0</v>
      </c>
      <c r="BY150" s="76">
        <v>0</v>
      </c>
      <c r="BZ150" s="76">
        <v>0</v>
      </c>
      <c r="CA150" s="76">
        <v>0</v>
      </c>
      <c r="CB150" s="76">
        <v>0</v>
      </c>
      <c r="CC150" s="76">
        <v>0</v>
      </c>
      <c r="CD150" s="76">
        <v>0</v>
      </c>
      <c r="CE150" s="76">
        <v>0</v>
      </c>
      <c r="CF150" s="76">
        <v>0</v>
      </c>
      <c r="CG150" s="76">
        <v>0</v>
      </c>
      <c r="CH150" s="76">
        <v>0</v>
      </c>
      <c r="CI150" s="76">
        <v>0</v>
      </c>
      <c r="CJ150" s="76">
        <v>0</v>
      </c>
      <c r="CK150" s="76">
        <v>0</v>
      </c>
      <c r="CL150" s="76">
        <v>0</v>
      </c>
      <c r="CM150" s="76">
        <v>0</v>
      </c>
      <c r="CN150" s="76">
        <v>0</v>
      </c>
      <c r="CO150" s="76">
        <v>0</v>
      </c>
      <c r="CP150" s="76">
        <v>0</v>
      </c>
      <c r="CQ150" s="76">
        <v>0</v>
      </c>
      <c r="CR150" s="76">
        <v>0</v>
      </c>
      <c r="CS150" s="76">
        <v>0</v>
      </c>
      <c r="CT150" s="76">
        <v>0</v>
      </c>
      <c r="CU150" s="76">
        <v>0</v>
      </c>
      <c r="CV150" s="76">
        <v>0</v>
      </c>
      <c r="CW150" s="76">
        <v>0</v>
      </c>
      <c r="CX150" s="76">
        <v>0</v>
      </c>
      <c r="CY150" s="76">
        <v>0</v>
      </c>
      <c r="CZ150" s="76">
        <v>0</v>
      </c>
      <c r="DA150" s="76">
        <v>0</v>
      </c>
      <c r="DB150" s="76">
        <v>0</v>
      </c>
      <c r="DC150" s="76">
        <v>0</v>
      </c>
      <c r="DD150" s="76">
        <v>0</v>
      </c>
      <c r="DE150" s="76">
        <v>0</v>
      </c>
      <c r="DF150" s="76">
        <v>0</v>
      </c>
      <c r="DG150" s="76">
        <v>0</v>
      </c>
      <c r="DH150" s="76">
        <v>0</v>
      </c>
      <c r="DI150" s="76">
        <v>0</v>
      </c>
      <c r="DJ150" s="76">
        <v>0</v>
      </c>
      <c r="DK150" s="76">
        <v>0</v>
      </c>
      <c r="DL150" s="76">
        <v>0</v>
      </c>
      <c r="DM150" s="76">
        <v>0</v>
      </c>
      <c r="DN150" s="76">
        <v>0</v>
      </c>
      <c r="DO150" s="76">
        <v>0</v>
      </c>
      <c r="DP150" s="76">
        <v>0</v>
      </c>
      <c r="DQ150" s="76">
        <v>0</v>
      </c>
      <c r="DR150" s="76">
        <v>0</v>
      </c>
      <c r="DS150" s="76">
        <v>0</v>
      </c>
      <c r="DT150" s="76">
        <v>0</v>
      </c>
      <c r="DU150" s="76">
        <v>0</v>
      </c>
      <c r="DV150" s="76">
        <v>0</v>
      </c>
      <c r="DW150" s="76">
        <v>0</v>
      </c>
      <c r="DX150" s="76">
        <v>0</v>
      </c>
      <c r="DY150" s="76">
        <v>0</v>
      </c>
      <c r="DZ150" s="76">
        <v>0</v>
      </c>
      <c r="EA150" s="76">
        <v>0</v>
      </c>
      <c r="EB150" s="76">
        <v>0</v>
      </c>
      <c r="EC150" s="76">
        <v>0</v>
      </c>
      <c r="ED150" s="76">
        <v>0</v>
      </c>
      <c r="EE150" s="76">
        <v>0</v>
      </c>
      <c r="EF150" s="76">
        <v>0</v>
      </c>
      <c r="EG150" s="76">
        <v>0</v>
      </c>
      <c r="EH150" s="76">
        <v>0</v>
      </c>
      <c r="EI150" s="76">
        <v>0</v>
      </c>
      <c r="EJ150" s="76">
        <v>0</v>
      </c>
      <c r="EK150" s="76">
        <v>0</v>
      </c>
      <c r="EL150" s="76">
        <v>0</v>
      </c>
      <c r="EM150" s="76">
        <v>0</v>
      </c>
      <c r="EN150" s="76">
        <v>0</v>
      </c>
      <c r="EO150" s="76">
        <v>0</v>
      </c>
      <c r="EP150" s="76">
        <v>0</v>
      </c>
      <c r="EQ150" s="76">
        <v>0</v>
      </c>
      <c r="ER150" s="76">
        <v>0</v>
      </c>
      <c r="ES150" s="76">
        <v>0</v>
      </c>
      <c r="ET150" s="76">
        <v>0</v>
      </c>
      <c r="EU150" s="77"/>
      <c r="EV150" s="77"/>
      <c r="EW150" s="77"/>
      <c r="EX150" s="77"/>
      <c r="EY150" s="77"/>
      <c r="EZ150" s="77"/>
      <c r="FA150" s="77"/>
      <c r="FB150" s="7">
        <v>0</v>
      </c>
      <c r="FD150" s="5" t="str">
        <v>85a</v>
      </c>
      <c r="FE150" s="7">
        <v>-0.10145189540568714</v>
      </c>
    </row>
    <row r="151" spans="1:161" x14ac:dyDescent="0.25">
      <c r="A151" s="1" t="s">
        <v>176</v>
      </c>
      <c r="B151" s="76">
        <v>0</v>
      </c>
      <c r="C151" s="76">
        <v>0</v>
      </c>
      <c r="D151" s="76">
        <v>0</v>
      </c>
      <c r="E151" s="76">
        <v>0</v>
      </c>
      <c r="F151" s="76">
        <v>0</v>
      </c>
      <c r="G151" s="76">
        <v>0</v>
      </c>
      <c r="H151" s="76">
        <v>0</v>
      </c>
      <c r="I151" s="76">
        <v>0</v>
      </c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0</v>
      </c>
      <c r="Q151" s="76">
        <v>0</v>
      </c>
      <c r="R151" s="76">
        <v>0</v>
      </c>
      <c r="S151" s="76">
        <v>0</v>
      </c>
      <c r="T151" s="76">
        <v>0</v>
      </c>
      <c r="U151" s="76">
        <v>0</v>
      </c>
      <c r="V151" s="76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6">
        <v>0</v>
      </c>
      <c r="AC151" s="76">
        <v>0</v>
      </c>
      <c r="AD151" s="76">
        <v>0</v>
      </c>
      <c r="AE151" s="76">
        <v>0</v>
      </c>
      <c r="AF151" s="76">
        <v>0</v>
      </c>
      <c r="AG151" s="76">
        <v>0</v>
      </c>
      <c r="AH151" s="76">
        <v>0</v>
      </c>
      <c r="AI151" s="76">
        <v>0</v>
      </c>
      <c r="AJ151" s="76">
        <v>0</v>
      </c>
      <c r="AK151" s="76">
        <v>0</v>
      </c>
      <c r="AL151" s="76">
        <v>0</v>
      </c>
      <c r="AM151" s="76">
        <v>0</v>
      </c>
      <c r="AN151" s="76">
        <v>0</v>
      </c>
      <c r="AO151" s="76">
        <v>0</v>
      </c>
      <c r="AP151" s="76">
        <v>0</v>
      </c>
      <c r="AQ151" s="76">
        <v>0</v>
      </c>
      <c r="AR151" s="76">
        <v>0</v>
      </c>
      <c r="AS151" s="76">
        <v>0</v>
      </c>
      <c r="AT151" s="76">
        <v>0</v>
      </c>
      <c r="AU151" s="76">
        <v>0</v>
      </c>
      <c r="AV151" s="76">
        <v>0</v>
      </c>
      <c r="AW151" s="76">
        <v>0</v>
      </c>
      <c r="AX151" s="76">
        <v>0</v>
      </c>
      <c r="AY151" s="76">
        <v>0</v>
      </c>
      <c r="AZ151" s="76">
        <v>0</v>
      </c>
      <c r="BA151" s="76">
        <v>0</v>
      </c>
      <c r="BB151" s="76">
        <v>1</v>
      </c>
      <c r="BC151" s="76">
        <v>0</v>
      </c>
      <c r="BD151" s="76">
        <v>0</v>
      </c>
      <c r="BE151" s="76">
        <v>0</v>
      </c>
      <c r="BF151" s="76">
        <v>0</v>
      </c>
      <c r="BG151" s="76">
        <v>0</v>
      </c>
      <c r="BH151" s="76">
        <v>0</v>
      </c>
      <c r="BI151" s="76">
        <v>0</v>
      </c>
      <c r="BJ151" s="76">
        <v>0</v>
      </c>
      <c r="BK151" s="76">
        <v>0</v>
      </c>
      <c r="BL151" s="76">
        <v>0</v>
      </c>
      <c r="BM151" s="76">
        <v>0</v>
      </c>
      <c r="BN151" s="76">
        <v>0</v>
      </c>
      <c r="BO151" s="76">
        <v>0</v>
      </c>
      <c r="BP151" s="76">
        <v>0</v>
      </c>
      <c r="BQ151" s="76">
        <v>0</v>
      </c>
      <c r="BR151" s="76">
        <v>0</v>
      </c>
      <c r="BS151" s="76">
        <v>0</v>
      </c>
      <c r="BT151" s="76">
        <v>0</v>
      </c>
      <c r="BU151" s="76">
        <v>0</v>
      </c>
      <c r="BV151" s="76">
        <v>0</v>
      </c>
      <c r="BW151" s="76">
        <v>0</v>
      </c>
      <c r="BX151" s="76">
        <v>0</v>
      </c>
      <c r="BY151" s="76">
        <v>0</v>
      </c>
      <c r="BZ151" s="76">
        <v>0</v>
      </c>
      <c r="CA151" s="76">
        <v>0</v>
      </c>
      <c r="CB151" s="76">
        <v>0</v>
      </c>
      <c r="CC151" s="76">
        <v>0</v>
      </c>
      <c r="CD151" s="76">
        <v>0</v>
      </c>
      <c r="CE151" s="76">
        <v>0</v>
      </c>
      <c r="CF151" s="76">
        <v>0</v>
      </c>
      <c r="CG151" s="76">
        <v>0</v>
      </c>
      <c r="CH151" s="76">
        <v>0</v>
      </c>
      <c r="CI151" s="76">
        <v>0</v>
      </c>
      <c r="CJ151" s="76">
        <v>0</v>
      </c>
      <c r="CK151" s="76">
        <v>0</v>
      </c>
      <c r="CL151" s="76">
        <v>0</v>
      </c>
      <c r="CM151" s="76">
        <v>0</v>
      </c>
      <c r="CN151" s="76">
        <v>0</v>
      </c>
      <c r="CO151" s="76">
        <v>0</v>
      </c>
      <c r="CP151" s="76">
        <v>0</v>
      </c>
      <c r="CQ151" s="76">
        <v>0</v>
      </c>
      <c r="CR151" s="76">
        <v>0</v>
      </c>
      <c r="CS151" s="76">
        <v>0</v>
      </c>
      <c r="CT151" s="76">
        <v>0</v>
      </c>
      <c r="CU151" s="76">
        <v>0</v>
      </c>
      <c r="CV151" s="76">
        <v>0</v>
      </c>
      <c r="CW151" s="76">
        <v>0</v>
      </c>
      <c r="CX151" s="76">
        <v>0</v>
      </c>
      <c r="CY151" s="76">
        <v>0</v>
      </c>
      <c r="CZ151" s="76">
        <v>0</v>
      </c>
      <c r="DA151" s="76">
        <v>0</v>
      </c>
      <c r="DB151" s="76">
        <v>0</v>
      </c>
      <c r="DC151" s="76">
        <v>0</v>
      </c>
      <c r="DD151" s="76">
        <v>0</v>
      </c>
      <c r="DE151" s="76">
        <v>0</v>
      </c>
      <c r="DF151" s="76">
        <v>0</v>
      </c>
      <c r="DG151" s="76">
        <v>0</v>
      </c>
      <c r="DH151" s="76">
        <v>0</v>
      </c>
      <c r="DI151" s="76">
        <v>0</v>
      </c>
      <c r="DJ151" s="76">
        <v>0</v>
      </c>
      <c r="DK151" s="76">
        <v>0</v>
      </c>
      <c r="DL151" s="76">
        <v>0</v>
      </c>
      <c r="DM151" s="76">
        <v>0</v>
      </c>
      <c r="DN151" s="76">
        <v>0</v>
      </c>
      <c r="DO151" s="76">
        <v>0</v>
      </c>
      <c r="DP151" s="76">
        <v>0</v>
      </c>
      <c r="DQ151" s="76">
        <v>0</v>
      </c>
      <c r="DR151" s="76">
        <v>0</v>
      </c>
      <c r="DS151" s="76">
        <v>0</v>
      </c>
      <c r="DT151" s="76">
        <v>0</v>
      </c>
      <c r="DU151" s="76">
        <v>0</v>
      </c>
      <c r="DV151" s="76">
        <v>0</v>
      </c>
      <c r="DW151" s="76">
        <v>0</v>
      </c>
      <c r="DX151" s="76">
        <v>0</v>
      </c>
      <c r="DY151" s="76">
        <v>0</v>
      </c>
      <c r="DZ151" s="76">
        <v>0</v>
      </c>
      <c r="EA151" s="76">
        <v>0</v>
      </c>
      <c r="EB151" s="76">
        <v>0</v>
      </c>
      <c r="EC151" s="76">
        <v>0</v>
      </c>
      <c r="ED151" s="76">
        <v>0</v>
      </c>
      <c r="EE151" s="76">
        <v>0</v>
      </c>
      <c r="EF151" s="76">
        <v>0</v>
      </c>
      <c r="EG151" s="76">
        <v>0</v>
      </c>
      <c r="EH151" s="76">
        <v>0</v>
      </c>
      <c r="EI151" s="76">
        <v>0</v>
      </c>
      <c r="EJ151" s="76">
        <v>0</v>
      </c>
      <c r="EK151" s="76">
        <v>0</v>
      </c>
      <c r="EL151" s="76">
        <v>0</v>
      </c>
      <c r="EM151" s="76">
        <v>0</v>
      </c>
      <c r="EN151" s="76">
        <v>0</v>
      </c>
      <c r="EO151" s="76">
        <v>0</v>
      </c>
      <c r="EP151" s="76">
        <v>0</v>
      </c>
      <c r="EQ151" s="76">
        <v>0</v>
      </c>
      <c r="ER151" s="76">
        <v>0</v>
      </c>
      <c r="ES151" s="76">
        <v>0</v>
      </c>
      <c r="ET151" s="76">
        <v>0</v>
      </c>
      <c r="EU151" s="77"/>
      <c r="EV151" s="77"/>
      <c r="EW151" s="77"/>
      <c r="EX151" s="77"/>
      <c r="EY151" s="77"/>
      <c r="EZ151" s="77"/>
      <c r="FA151" s="77"/>
      <c r="FB151" s="7">
        <v>0</v>
      </c>
      <c r="FD151" s="5" t="str">
        <v>86a</v>
      </c>
      <c r="FE151" s="7">
        <v>-0.10285133328674514</v>
      </c>
    </row>
    <row r="152" spans="1:161" x14ac:dyDescent="0.25">
      <c r="A152" s="1" t="s">
        <v>177</v>
      </c>
      <c r="B152" s="76">
        <v>0</v>
      </c>
      <c r="C152" s="76">
        <v>0</v>
      </c>
      <c r="D152" s="76">
        <v>0</v>
      </c>
      <c r="E152" s="76">
        <v>0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  <c r="K152" s="76">
        <v>0</v>
      </c>
      <c r="L152" s="76">
        <v>0</v>
      </c>
      <c r="M152" s="76">
        <v>0</v>
      </c>
      <c r="N152" s="76">
        <v>0</v>
      </c>
      <c r="O152" s="76">
        <v>0</v>
      </c>
      <c r="P152" s="76">
        <v>0</v>
      </c>
      <c r="Q152" s="76">
        <v>0</v>
      </c>
      <c r="R152" s="76">
        <v>0</v>
      </c>
      <c r="S152" s="76">
        <v>0</v>
      </c>
      <c r="T152" s="76">
        <v>0</v>
      </c>
      <c r="U152" s="76">
        <v>0</v>
      </c>
      <c r="V152" s="76">
        <v>0</v>
      </c>
      <c r="W152" s="76">
        <v>0</v>
      </c>
      <c r="X152" s="76">
        <v>0</v>
      </c>
      <c r="Y152" s="76">
        <v>0</v>
      </c>
      <c r="Z152" s="76">
        <v>0</v>
      </c>
      <c r="AA152" s="76">
        <v>0</v>
      </c>
      <c r="AB152" s="76">
        <v>0</v>
      </c>
      <c r="AC152" s="76">
        <v>0</v>
      </c>
      <c r="AD152" s="76">
        <v>0</v>
      </c>
      <c r="AE152" s="76">
        <v>0</v>
      </c>
      <c r="AF152" s="76">
        <v>0</v>
      </c>
      <c r="AG152" s="76">
        <v>0</v>
      </c>
      <c r="AH152" s="76">
        <v>0</v>
      </c>
      <c r="AI152" s="76">
        <v>0</v>
      </c>
      <c r="AJ152" s="76">
        <v>0</v>
      </c>
      <c r="AK152" s="76">
        <v>0</v>
      </c>
      <c r="AL152" s="76">
        <v>0</v>
      </c>
      <c r="AM152" s="76">
        <v>0</v>
      </c>
      <c r="AN152" s="76">
        <v>0</v>
      </c>
      <c r="AO152" s="76">
        <v>0</v>
      </c>
      <c r="AP152" s="76">
        <v>0</v>
      </c>
      <c r="AQ152" s="76">
        <v>0</v>
      </c>
      <c r="AR152" s="76">
        <v>0</v>
      </c>
      <c r="AS152" s="76">
        <v>0</v>
      </c>
      <c r="AT152" s="76">
        <v>0</v>
      </c>
      <c r="AU152" s="76">
        <v>0</v>
      </c>
      <c r="AV152" s="76">
        <v>0</v>
      </c>
      <c r="AW152" s="76">
        <v>0</v>
      </c>
      <c r="AX152" s="76">
        <v>0</v>
      </c>
      <c r="AY152" s="76">
        <v>0</v>
      </c>
      <c r="AZ152" s="76">
        <v>0</v>
      </c>
      <c r="BA152" s="76">
        <v>1</v>
      </c>
      <c r="BB152" s="76">
        <v>-2</v>
      </c>
      <c r="BC152" s="76">
        <v>1</v>
      </c>
      <c r="BD152" s="76">
        <v>0</v>
      </c>
      <c r="BE152" s="76">
        <v>0</v>
      </c>
      <c r="BF152" s="76">
        <v>0</v>
      </c>
      <c r="BG152" s="76">
        <v>0</v>
      </c>
      <c r="BH152" s="76">
        <v>0</v>
      </c>
      <c r="BI152" s="76">
        <v>0</v>
      </c>
      <c r="BJ152" s="76">
        <v>0</v>
      </c>
      <c r="BK152" s="76">
        <v>0</v>
      </c>
      <c r="BL152" s="76">
        <v>0</v>
      </c>
      <c r="BM152" s="76">
        <v>0</v>
      </c>
      <c r="BN152" s="76">
        <v>0</v>
      </c>
      <c r="BO152" s="76">
        <v>0</v>
      </c>
      <c r="BP152" s="76">
        <v>0</v>
      </c>
      <c r="BQ152" s="76">
        <v>0</v>
      </c>
      <c r="BR152" s="76">
        <v>0</v>
      </c>
      <c r="BS152" s="76">
        <v>0</v>
      </c>
      <c r="BT152" s="76">
        <v>0</v>
      </c>
      <c r="BU152" s="76">
        <v>0</v>
      </c>
      <c r="BV152" s="76">
        <v>0</v>
      </c>
      <c r="BW152" s="76">
        <v>0</v>
      </c>
      <c r="BX152" s="76">
        <v>0</v>
      </c>
      <c r="BY152" s="76">
        <v>0</v>
      </c>
      <c r="BZ152" s="76">
        <v>0</v>
      </c>
      <c r="CA152" s="76">
        <v>0</v>
      </c>
      <c r="CB152" s="76">
        <v>0</v>
      </c>
      <c r="CC152" s="76">
        <v>0</v>
      </c>
      <c r="CD152" s="76">
        <v>0</v>
      </c>
      <c r="CE152" s="76">
        <v>0</v>
      </c>
      <c r="CF152" s="76">
        <v>0</v>
      </c>
      <c r="CG152" s="76">
        <v>0</v>
      </c>
      <c r="CH152" s="76">
        <v>0</v>
      </c>
      <c r="CI152" s="76">
        <v>0</v>
      </c>
      <c r="CJ152" s="76">
        <v>0</v>
      </c>
      <c r="CK152" s="76">
        <v>0</v>
      </c>
      <c r="CL152" s="76">
        <v>0</v>
      </c>
      <c r="CM152" s="76">
        <v>0</v>
      </c>
      <c r="CN152" s="76">
        <v>0</v>
      </c>
      <c r="CO152" s="76">
        <v>0</v>
      </c>
      <c r="CP152" s="76">
        <v>0</v>
      </c>
      <c r="CQ152" s="76">
        <v>0</v>
      </c>
      <c r="CR152" s="76">
        <v>0</v>
      </c>
      <c r="CS152" s="76">
        <v>0</v>
      </c>
      <c r="CT152" s="76">
        <v>0</v>
      </c>
      <c r="CU152" s="76">
        <v>0</v>
      </c>
      <c r="CV152" s="76">
        <v>0</v>
      </c>
      <c r="CW152" s="76">
        <v>0</v>
      </c>
      <c r="CX152" s="76">
        <v>0</v>
      </c>
      <c r="CY152" s="76">
        <v>0</v>
      </c>
      <c r="CZ152" s="76">
        <v>0</v>
      </c>
      <c r="DA152" s="76">
        <v>0</v>
      </c>
      <c r="DB152" s="76">
        <v>0</v>
      </c>
      <c r="DC152" s="76">
        <v>0</v>
      </c>
      <c r="DD152" s="76">
        <v>0</v>
      </c>
      <c r="DE152" s="76">
        <v>0</v>
      </c>
      <c r="DF152" s="76">
        <v>0</v>
      </c>
      <c r="DG152" s="76">
        <v>0</v>
      </c>
      <c r="DH152" s="76">
        <v>0</v>
      </c>
      <c r="DI152" s="76">
        <v>0</v>
      </c>
      <c r="DJ152" s="76">
        <v>0</v>
      </c>
      <c r="DK152" s="76">
        <v>0</v>
      </c>
      <c r="DL152" s="76">
        <v>0</v>
      </c>
      <c r="DM152" s="76">
        <v>0</v>
      </c>
      <c r="DN152" s="76">
        <v>0</v>
      </c>
      <c r="DO152" s="76">
        <v>0</v>
      </c>
      <c r="DP152" s="76">
        <v>0</v>
      </c>
      <c r="DQ152" s="76">
        <v>0</v>
      </c>
      <c r="DR152" s="76">
        <v>0</v>
      </c>
      <c r="DS152" s="76">
        <v>0</v>
      </c>
      <c r="DT152" s="76">
        <v>0</v>
      </c>
      <c r="DU152" s="76">
        <v>0</v>
      </c>
      <c r="DV152" s="76">
        <v>0</v>
      </c>
      <c r="DW152" s="76">
        <v>0</v>
      </c>
      <c r="DX152" s="76">
        <v>0</v>
      </c>
      <c r="DY152" s="76">
        <v>0</v>
      </c>
      <c r="DZ152" s="76">
        <v>0</v>
      </c>
      <c r="EA152" s="76">
        <v>0</v>
      </c>
      <c r="EB152" s="76">
        <v>0</v>
      </c>
      <c r="EC152" s="76">
        <v>0</v>
      </c>
      <c r="ED152" s="76">
        <v>0</v>
      </c>
      <c r="EE152" s="76">
        <v>0</v>
      </c>
      <c r="EF152" s="76">
        <v>0</v>
      </c>
      <c r="EG152" s="76">
        <v>0</v>
      </c>
      <c r="EH152" s="76">
        <v>0</v>
      </c>
      <c r="EI152" s="76">
        <v>0</v>
      </c>
      <c r="EJ152" s="76">
        <v>0</v>
      </c>
      <c r="EK152" s="76">
        <v>0</v>
      </c>
      <c r="EL152" s="76">
        <v>0</v>
      </c>
      <c r="EM152" s="76">
        <v>0</v>
      </c>
      <c r="EN152" s="76">
        <v>0</v>
      </c>
      <c r="EO152" s="76">
        <v>0</v>
      </c>
      <c r="EP152" s="76">
        <v>0</v>
      </c>
      <c r="EQ152" s="76">
        <v>0</v>
      </c>
      <c r="ER152" s="76">
        <v>0</v>
      </c>
      <c r="ES152" s="76">
        <v>0</v>
      </c>
      <c r="ET152" s="76">
        <v>0</v>
      </c>
      <c r="EU152" s="77"/>
      <c r="EV152" s="77"/>
      <c r="EW152" s="77"/>
      <c r="EX152" s="77"/>
      <c r="EY152" s="77"/>
      <c r="EZ152" s="77"/>
      <c r="FA152" s="77"/>
      <c r="FB152" s="7">
        <v>0</v>
      </c>
      <c r="FD152" s="5" t="str">
        <v>87a</v>
      </c>
      <c r="FE152" s="7">
        <v>-8.130528011246381E-2</v>
      </c>
    </row>
    <row r="153" spans="1:161" x14ac:dyDescent="0.25">
      <c r="A153" s="1" t="s">
        <v>178</v>
      </c>
      <c r="B153" s="76">
        <v>0</v>
      </c>
      <c r="C153" s="76">
        <v>0</v>
      </c>
      <c r="D153" s="76">
        <v>0</v>
      </c>
      <c r="E153" s="76">
        <v>0</v>
      </c>
      <c r="F153" s="76">
        <v>0</v>
      </c>
      <c r="G153" s="76">
        <v>0</v>
      </c>
      <c r="H153" s="76">
        <v>0</v>
      </c>
      <c r="I153" s="76">
        <v>0</v>
      </c>
      <c r="J153" s="76">
        <v>0</v>
      </c>
      <c r="K153" s="76">
        <v>0</v>
      </c>
      <c r="L153" s="76">
        <v>0</v>
      </c>
      <c r="M153" s="76">
        <v>0</v>
      </c>
      <c r="N153" s="76">
        <v>0</v>
      </c>
      <c r="O153" s="76">
        <v>0</v>
      </c>
      <c r="P153" s="76">
        <v>0</v>
      </c>
      <c r="Q153" s="76">
        <v>0</v>
      </c>
      <c r="R153" s="76">
        <v>0</v>
      </c>
      <c r="S153" s="76">
        <v>0</v>
      </c>
      <c r="T153" s="76">
        <v>0</v>
      </c>
      <c r="U153" s="76">
        <v>0</v>
      </c>
      <c r="V153" s="76">
        <v>0</v>
      </c>
      <c r="W153" s="76">
        <v>0</v>
      </c>
      <c r="X153" s="76">
        <v>0</v>
      </c>
      <c r="Y153" s="76">
        <v>0</v>
      </c>
      <c r="Z153" s="76">
        <v>0</v>
      </c>
      <c r="AA153" s="76">
        <v>0</v>
      </c>
      <c r="AB153" s="76">
        <v>0</v>
      </c>
      <c r="AC153" s="76">
        <v>0</v>
      </c>
      <c r="AD153" s="76">
        <v>0</v>
      </c>
      <c r="AE153" s="76">
        <v>0</v>
      </c>
      <c r="AF153" s="76">
        <v>0</v>
      </c>
      <c r="AG153" s="76">
        <v>0</v>
      </c>
      <c r="AH153" s="76">
        <v>0</v>
      </c>
      <c r="AI153" s="76">
        <v>0</v>
      </c>
      <c r="AJ153" s="76">
        <v>0</v>
      </c>
      <c r="AK153" s="76">
        <v>0</v>
      </c>
      <c r="AL153" s="76">
        <v>0</v>
      </c>
      <c r="AM153" s="76">
        <v>0</v>
      </c>
      <c r="AN153" s="76">
        <v>0</v>
      </c>
      <c r="AO153" s="76">
        <v>0</v>
      </c>
      <c r="AP153" s="76">
        <v>0</v>
      </c>
      <c r="AQ153" s="76">
        <v>0</v>
      </c>
      <c r="AR153" s="76">
        <v>0</v>
      </c>
      <c r="AS153" s="76">
        <v>0</v>
      </c>
      <c r="AT153" s="76">
        <v>0</v>
      </c>
      <c r="AU153" s="76">
        <v>0</v>
      </c>
      <c r="AV153" s="76">
        <v>0</v>
      </c>
      <c r="AW153" s="76">
        <v>0</v>
      </c>
      <c r="AX153" s="76">
        <v>0</v>
      </c>
      <c r="AY153" s="76">
        <v>0</v>
      </c>
      <c r="AZ153" s="76">
        <v>0</v>
      </c>
      <c r="BA153" s="76">
        <v>0</v>
      </c>
      <c r="BB153" s="76">
        <v>0</v>
      </c>
      <c r="BC153" s="76">
        <v>0</v>
      </c>
      <c r="BD153" s="76">
        <v>0</v>
      </c>
      <c r="BE153" s="76">
        <v>0</v>
      </c>
      <c r="BF153" s="76">
        <v>0</v>
      </c>
      <c r="BG153" s="76">
        <v>0</v>
      </c>
      <c r="BH153" s="76">
        <v>0</v>
      </c>
      <c r="BI153" s="76">
        <v>0</v>
      </c>
      <c r="BJ153" s="76">
        <v>0</v>
      </c>
      <c r="BK153" s="76">
        <v>0</v>
      </c>
      <c r="BL153" s="76">
        <v>0</v>
      </c>
      <c r="BM153" s="76">
        <v>0</v>
      </c>
      <c r="BN153" s="76">
        <v>0</v>
      </c>
      <c r="BO153" s="76">
        <v>1</v>
      </c>
      <c r="BP153" s="76">
        <v>0</v>
      </c>
      <c r="BQ153" s="76">
        <v>0</v>
      </c>
      <c r="BR153" s="76">
        <v>0</v>
      </c>
      <c r="BS153" s="76">
        <v>0</v>
      </c>
      <c r="BT153" s="76">
        <v>0</v>
      </c>
      <c r="BU153" s="76">
        <v>0</v>
      </c>
      <c r="BV153" s="76">
        <v>0</v>
      </c>
      <c r="BW153" s="76">
        <v>0</v>
      </c>
      <c r="BX153" s="76">
        <v>0</v>
      </c>
      <c r="BY153" s="76">
        <v>0</v>
      </c>
      <c r="BZ153" s="76">
        <v>0</v>
      </c>
      <c r="CA153" s="76">
        <v>0</v>
      </c>
      <c r="CB153" s="76">
        <v>0</v>
      </c>
      <c r="CC153" s="76">
        <v>0</v>
      </c>
      <c r="CD153" s="76">
        <v>0</v>
      </c>
      <c r="CE153" s="76">
        <v>0</v>
      </c>
      <c r="CF153" s="76">
        <v>0</v>
      </c>
      <c r="CG153" s="76">
        <v>0</v>
      </c>
      <c r="CH153" s="76">
        <v>0</v>
      </c>
      <c r="CI153" s="76">
        <v>0</v>
      </c>
      <c r="CJ153" s="76">
        <v>0</v>
      </c>
      <c r="CK153" s="76">
        <v>0</v>
      </c>
      <c r="CL153" s="76">
        <v>0</v>
      </c>
      <c r="CM153" s="76">
        <v>0</v>
      </c>
      <c r="CN153" s="76">
        <v>0</v>
      </c>
      <c r="CO153" s="76">
        <v>0</v>
      </c>
      <c r="CP153" s="76">
        <v>0</v>
      </c>
      <c r="CQ153" s="76">
        <v>0</v>
      </c>
      <c r="CR153" s="76">
        <v>0</v>
      </c>
      <c r="CS153" s="76">
        <v>0</v>
      </c>
      <c r="CT153" s="76">
        <v>0</v>
      </c>
      <c r="CU153" s="76">
        <v>0</v>
      </c>
      <c r="CV153" s="76">
        <v>0</v>
      </c>
      <c r="CW153" s="76">
        <v>0</v>
      </c>
      <c r="CX153" s="76">
        <v>0</v>
      </c>
      <c r="CY153" s="76">
        <v>0</v>
      </c>
      <c r="CZ153" s="76">
        <v>0</v>
      </c>
      <c r="DA153" s="76">
        <v>0</v>
      </c>
      <c r="DB153" s="76">
        <v>0</v>
      </c>
      <c r="DC153" s="76">
        <v>0</v>
      </c>
      <c r="DD153" s="76">
        <v>0</v>
      </c>
      <c r="DE153" s="76">
        <v>0</v>
      </c>
      <c r="DF153" s="76">
        <v>0</v>
      </c>
      <c r="DG153" s="76">
        <v>0</v>
      </c>
      <c r="DH153" s="76">
        <v>0</v>
      </c>
      <c r="DI153" s="76">
        <v>0</v>
      </c>
      <c r="DJ153" s="76">
        <v>0</v>
      </c>
      <c r="DK153" s="76">
        <v>0</v>
      </c>
      <c r="DL153" s="76">
        <v>0</v>
      </c>
      <c r="DM153" s="76">
        <v>0</v>
      </c>
      <c r="DN153" s="76">
        <v>0</v>
      </c>
      <c r="DO153" s="76">
        <v>0</v>
      </c>
      <c r="DP153" s="76">
        <v>0</v>
      </c>
      <c r="DQ153" s="76">
        <v>0</v>
      </c>
      <c r="DR153" s="76">
        <v>0</v>
      </c>
      <c r="DS153" s="76">
        <v>0</v>
      </c>
      <c r="DT153" s="76">
        <v>0</v>
      </c>
      <c r="DU153" s="76">
        <v>0</v>
      </c>
      <c r="DV153" s="76">
        <v>0</v>
      </c>
      <c r="DW153" s="76">
        <v>0</v>
      </c>
      <c r="DX153" s="76">
        <v>0</v>
      </c>
      <c r="DY153" s="76">
        <v>0</v>
      </c>
      <c r="DZ153" s="76">
        <v>0</v>
      </c>
      <c r="EA153" s="76">
        <v>0</v>
      </c>
      <c r="EB153" s="76">
        <v>0</v>
      </c>
      <c r="EC153" s="76">
        <v>0</v>
      </c>
      <c r="ED153" s="76">
        <v>0</v>
      </c>
      <c r="EE153" s="76">
        <v>0</v>
      </c>
      <c r="EF153" s="76">
        <v>0</v>
      </c>
      <c r="EG153" s="76">
        <v>0</v>
      </c>
      <c r="EH153" s="76">
        <v>0</v>
      </c>
      <c r="EI153" s="76">
        <v>0</v>
      </c>
      <c r="EJ153" s="76">
        <v>0</v>
      </c>
      <c r="EK153" s="76">
        <v>0</v>
      </c>
      <c r="EL153" s="76">
        <v>0</v>
      </c>
      <c r="EM153" s="76">
        <v>0</v>
      </c>
      <c r="EN153" s="76">
        <v>0</v>
      </c>
      <c r="EO153" s="76">
        <v>0</v>
      </c>
      <c r="EP153" s="76">
        <v>0</v>
      </c>
      <c r="EQ153" s="76">
        <v>0</v>
      </c>
      <c r="ER153" s="76">
        <v>0</v>
      </c>
      <c r="ES153" s="76">
        <v>0</v>
      </c>
      <c r="ET153" s="76">
        <v>0</v>
      </c>
      <c r="EU153" s="77"/>
      <c r="EV153" s="77"/>
      <c r="EW153" s="77"/>
      <c r="EX153" s="77"/>
      <c r="EY153" s="77"/>
      <c r="EZ153" s="77"/>
      <c r="FA153" s="77"/>
      <c r="FB153" s="7">
        <v>0</v>
      </c>
      <c r="FD153" s="5" t="str">
        <v>88a</v>
      </c>
      <c r="FE153" s="7">
        <v>-4.4050822695857132E-2</v>
      </c>
    </row>
    <row r="154" spans="1:161" x14ac:dyDescent="0.25">
      <c r="A154" s="1" t="s">
        <v>179</v>
      </c>
      <c r="B154" s="76">
        <v>0</v>
      </c>
      <c r="C154" s="76">
        <v>0</v>
      </c>
      <c r="D154" s="76">
        <v>0</v>
      </c>
      <c r="E154" s="76">
        <v>0</v>
      </c>
      <c r="F154" s="76">
        <v>0</v>
      </c>
      <c r="G154" s="76">
        <v>0</v>
      </c>
      <c r="H154" s="76">
        <v>0</v>
      </c>
      <c r="I154" s="76">
        <v>0</v>
      </c>
      <c r="J154" s="76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6">
        <v>0</v>
      </c>
      <c r="Q154" s="76">
        <v>0</v>
      </c>
      <c r="R154" s="76">
        <v>0</v>
      </c>
      <c r="S154" s="76">
        <v>0</v>
      </c>
      <c r="T154" s="76">
        <v>0</v>
      </c>
      <c r="U154" s="76">
        <v>0</v>
      </c>
      <c r="V154" s="76">
        <v>0</v>
      </c>
      <c r="W154" s="76">
        <v>0</v>
      </c>
      <c r="X154" s="76">
        <v>0</v>
      </c>
      <c r="Y154" s="76">
        <v>0</v>
      </c>
      <c r="Z154" s="76">
        <v>0</v>
      </c>
      <c r="AA154" s="76">
        <v>0</v>
      </c>
      <c r="AB154" s="76">
        <v>0</v>
      </c>
      <c r="AC154" s="76">
        <v>0</v>
      </c>
      <c r="AD154" s="76">
        <v>0</v>
      </c>
      <c r="AE154" s="76">
        <v>0</v>
      </c>
      <c r="AF154" s="76">
        <v>0</v>
      </c>
      <c r="AG154" s="76">
        <v>0</v>
      </c>
      <c r="AH154" s="76">
        <v>0</v>
      </c>
      <c r="AI154" s="76">
        <v>0</v>
      </c>
      <c r="AJ154" s="76">
        <v>0</v>
      </c>
      <c r="AK154" s="76">
        <v>0</v>
      </c>
      <c r="AL154" s="76">
        <v>0</v>
      </c>
      <c r="AM154" s="76">
        <v>0</v>
      </c>
      <c r="AN154" s="76">
        <v>0</v>
      </c>
      <c r="AO154" s="76">
        <v>0</v>
      </c>
      <c r="AP154" s="76">
        <v>0</v>
      </c>
      <c r="AQ154" s="76">
        <v>0</v>
      </c>
      <c r="AR154" s="76">
        <v>0</v>
      </c>
      <c r="AS154" s="76">
        <v>0</v>
      </c>
      <c r="AT154" s="76">
        <v>0</v>
      </c>
      <c r="AU154" s="76">
        <v>0</v>
      </c>
      <c r="AV154" s="76">
        <v>0</v>
      </c>
      <c r="AW154" s="76">
        <v>0</v>
      </c>
      <c r="AX154" s="76">
        <v>0</v>
      </c>
      <c r="AY154" s="76">
        <v>0</v>
      </c>
      <c r="AZ154" s="76">
        <v>0</v>
      </c>
      <c r="BA154" s="76">
        <v>0</v>
      </c>
      <c r="BB154" s="76">
        <v>0</v>
      </c>
      <c r="BC154" s="76">
        <v>0</v>
      </c>
      <c r="BD154" s="76">
        <v>0</v>
      </c>
      <c r="BE154" s="76">
        <v>0</v>
      </c>
      <c r="BF154" s="76">
        <v>0</v>
      </c>
      <c r="BG154" s="76">
        <v>0</v>
      </c>
      <c r="BH154" s="76">
        <v>0</v>
      </c>
      <c r="BI154" s="76">
        <v>0</v>
      </c>
      <c r="BJ154" s="76">
        <v>0</v>
      </c>
      <c r="BK154" s="76">
        <v>0</v>
      </c>
      <c r="BL154" s="76">
        <v>0</v>
      </c>
      <c r="BM154" s="76">
        <v>1</v>
      </c>
      <c r="BN154" s="76">
        <v>-16</v>
      </c>
      <c r="BO154" s="76">
        <v>30</v>
      </c>
      <c r="BP154" s="76">
        <v>-16</v>
      </c>
      <c r="BQ154" s="76">
        <v>1</v>
      </c>
      <c r="BR154" s="76">
        <v>0</v>
      </c>
      <c r="BS154" s="76">
        <v>0</v>
      </c>
      <c r="BT154" s="76">
        <v>0</v>
      </c>
      <c r="BU154" s="76">
        <v>0</v>
      </c>
      <c r="BV154" s="76">
        <v>0</v>
      </c>
      <c r="BW154" s="76">
        <v>0</v>
      </c>
      <c r="BX154" s="76">
        <v>0</v>
      </c>
      <c r="BY154" s="76">
        <v>0</v>
      </c>
      <c r="BZ154" s="76">
        <v>0</v>
      </c>
      <c r="CA154" s="76">
        <v>0</v>
      </c>
      <c r="CB154" s="76">
        <v>0</v>
      </c>
      <c r="CC154" s="76">
        <v>0</v>
      </c>
      <c r="CD154" s="76">
        <v>0</v>
      </c>
      <c r="CE154" s="76">
        <v>0</v>
      </c>
      <c r="CF154" s="76">
        <v>0</v>
      </c>
      <c r="CG154" s="76">
        <v>0</v>
      </c>
      <c r="CH154" s="76">
        <v>0</v>
      </c>
      <c r="CI154" s="76">
        <v>0</v>
      </c>
      <c r="CJ154" s="76">
        <v>0</v>
      </c>
      <c r="CK154" s="76">
        <v>0</v>
      </c>
      <c r="CL154" s="76">
        <v>0</v>
      </c>
      <c r="CM154" s="76">
        <v>0</v>
      </c>
      <c r="CN154" s="76">
        <v>0</v>
      </c>
      <c r="CO154" s="76">
        <v>0</v>
      </c>
      <c r="CP154" s="76">
        <v>0</v>
      </c>
      <c r="CQ154" s="76">
        <v>0</v>
      </c>
      <c r="CR154" s="76">
        <v>0</v>
      </c>
      <c r="CS154" s="76">
        <v>0</v>
      </c>
      <c r="CT154" s="76">
        <v>0</v>
      </c>
      <c r="CU154" s="76">
        <v>0</v>
      </c>
      <c r="CV154" s="76">
        <v>0</v>
      </c>
      <c r="CW154" s="76">
        <v>0</v>
      </c>
      <c r="CX154" s="76">
        <v>0</v>
      </c>
      <c r="CY154" s="76">
        <v>0</v>
      </c>
      <c r="CZ154" s="76">
        <v>0</v>
      </c>
      <c r="DA154" s="76">
        <v>0</v>
      </c>
      <c r="DB154" s="76">
        <v>0</v>
      </c>
      <c r="DC154" s="76">
        <v>0</v>
      </c>
      <c r="DD154" s="76">
        <v>0</v>
      </c>
      <c r="DE154" s="76">
        <v>0</v>
      </c>
      <c r="DF154" s="76">
        <v>0</v>
      </c>
      <c r="DG154" s="76">
        <v>0</v>
      </c>
      <c r="DH154" s="76">
        <v>0</v>
      </c>
      <c r="DI154" s="76">
        <v>0</v>
      </c>
      <c r="DJ154" s="76">
        <v>0</v>
      </c>
      <c r="DK154" s="76">
        <v>0</v>
      </c>
      <c r="DL154" s="76">
        <v>0</v>
      </c>
      <c r="DM154" s="76">
        <v>0</v>
      </c>
      <c r="DN154" s="76">
        <v>0</v>
      </c>
      <c r="DO154" s="76">
        <v>0</v>
      </c>
      <c r="DP154" s="76">
        <v>0</v>
      </c>
      <c r="DQ154" s="76">
        <v>0</v>
      </c>
      <c r="DR154" s="76">
        <v>0</v>
      </c>
      <c r="DS154" s="76">
        <v>0</v>
      </c>
      <c r="DT154" s="76">
        <v>0</v>
      </c>
      <c r="DU154" s="76">
        <v>0</v>
      </c>
      <c r="DV154" s="76">
        <v>0</v>
      </c>
      <c r="DW154" s="76">
        <v>0</v>
      </c>
      <c r="DX154" s="76">
        <v>0</v>
      </c>
      <c r="DY154" s="76">
        <v>0</v>
      </c>
      <c r="DZ154" s="76">
        <v>0</v>
      </c>
      <c r="EA154" s="76">
        <v>0</v>
      </c>
      <c r="EB154" s="76">
        <v>0</v>
      </c>
      <c r="EC154" s="76">
        <v>0</v>
      </c>
      <c r="ED154" s="76">
        <v>0</v>
      </c>
      <c r="EE154" s="76">
        <v>0</v>
      </c>
      <c r="EF154" s="76">
        <v>0</v>
      </c>
      <c r="EG154" s="76">
        <v>0</v>
      </c>
      <c r="EH154" s="76">
        <v>0</v>
      </c>
      <c r="EI154" s="76">
        <v>0</v>
      </c>
      <c r="EJ154" s="76">
        <v>0</v>
      </c>
      <c r="EK154" s="76">
        <v>0</v>
      </c>
      <c r="EL154" s="76">
        <v>0</v>
      </c>
      <c r="EM154" s="76">
        <v>0</v>
      </c>
      <c r="EN154" s="76">
        <v>0</v>
      </c>
      <c r="EO154" s="76">
        <v>0</v>
      </c>
      <c r="EP154" s="76">
        <v>0</v>
      </c>
      <c r="EQ154" s="76">
        <v>0</v>
      </c>
      <c r="ER154" s="76">
        <v>0</v>
      </c>
      <c r="ES154" s="76">
        <v>0</v>
      </c>
      <c r="ET154" s="76">
        <v>0</v>
      </c>
      <c r="EU154" s="77"/>
      <c r="EV154" s="77"/>
      <c r="EW154" s="77"/>
      <c r="EX154" s="77"/>
      <c r="EY154" s="77"/>
      <c r="EZ154" s="77"/>
      <c r="FA154" s="77"/>
      <c r="FB154" s="7">
        <v>0</v>
      </c>
      <c r="FD154" s="5" t="str">
        <v>89a</v>
      </c>
      <c r="FE154" s="7">
        <v>0</v>
      </c>
    </row>
    <row r="155" spans="1:161" x14ac:dyDescent="0.25">
      <c r="A155" s="1" t="s">
        <v>180</v>
      </c>
      <c r="B155" s="76">
        <v>0</v>
      </c>
      <c r="C155" s="76">
        <v>0</v>
      </c>
      <c r="D155" s="76">
        <v>0</v>
      </c>
      <c r="E155" s="76">
        <v>0</v>
      </c>
      <c r="F155" s="76">
        <v>0</v>
      </c>
      <c r="G155" s="76">
        <v>0</v>
      </c>
      <c r="H155" s="76">
        <v>0</v>
      </c>
      <c r="I155" s="76">
        <v>0</v>
      </c>
      <c r="J155" s="76">
        <v>0</v>
      </c>
      <c r="K155" s="76">
        <v>0</v>
      </c>
      <c r="L155" s="76">
        <v>0</v>
      </c>
      <c r="M155" s="76">
        <v>0</v>
      </c>
      <c r="N155" s="76">
        <v>0</v>
      </c>
      <c r="O155" s="76">
        <v>0</v>
      </c>
      <c r="P155" s="76">
        <v>0</v>
      </c>
      <c r="Q155" s="76">
        <v>0</v>
      </c>
      <c r="R155" s="76">
        <v>0</v>
      </c>
      <c r="S155" s="76">
        <v>0</v>
      </c>
      <c r="T155" s="76">
        <v>0</v>
      </c>
      <c r="U155" s="76">
        <v>0</v>
      </c>
      <c r="V155" s="76">
        <v>0</v>
      </c>
      <c r="W155" s="76">
        <v>0</v>
      </c>
      <c r="X155" s="76">
        <v>0</v>
      </c>
      <c r="Y155" s="76">
        <v>0</v>
      </c>
      <c r="Z155" s="76">
        <v>0</v>
      </c>
      <c r="AA155" s="76">
        <v>0</v>
      </c>
      <c r="AB155" s="76">
        <v>0</v>
      </c>
      <c r="AC155" s="76">
        <v>0</v>
      </c>
      <c r="AD155" s="76">
        <v>0</v>
      </c>
      <c r="AE155" s="76">
        <v>0</v>
      </c>
      <c r="AF155" s="76">
        <v>0</v>
      </c>
      <c r="AG155" s="76">
        <v>0</v>
      </c>
      <c r="AH155" s="76">
        <v>0</v>
      </c>
      <c r="AI155" s="76">
        <v>0</v>
      </c>
      <c r="AJ155" s="76">
        <v>0</v>
      </c>
      <c r="AK155" s="76">
        <v>0</v>
      </c>
      <c r="AL155" s="76">
        <v>0</v>
      </c>
      <c r="AM155" s="76">
        <v>0</v>
      </c>
      <c r="AN155" s="76">
        <v>0</v>
      </c>
      <c r="AO155" s="76">
        <v>0</v>
      </c>
      <c r="AP155" s="76">
        <v>0</v>
      </c>
      <c r="AQ155" s="76">
        <v>0</v>
      </c>
      <c r="AR155" s="76">
        <v>0</v>
      </c>
      <c r="AS155" s="76">
        <v>0</v>
      </c>
      <c r="AT155" s="76">
        <v>0</v>
      </c>
      <c r="AU155" s="76">
        <v>0</v>
      </c>
      <c r="AV155" s="76">
        <v>0</v>
      </c>
      <c r="AW155" s="76">
        <v>0</v>
      </c>
      <c r="AX155" s="76">
        <v>0</v>
      </c>
      <c r="AY155" s="76">
        <v>0</v>
      </c>
      <c r="AZ155" s="76">
        <v>0</v>
      </c>
      <c r="BA155" s="76">
        <v>0</v>
      </c>
      <c r="BB155" s="76">
        <v>0</v>
      </c>
      <c r="BC155" s="76">
        <v>0</v>
      </c>
      <c r="BD155" s="76">
        <v>0</v>
      </c>
      <c r="BE155" s="76">
        <v>0</v>
      </c>
      <c r="BF155" s="76">
        <v>0</v>
      </c>
      <c r="BG155" s="76">
        <v>0</v>
      </c>
      <c r="BH155" s="76">
        <v>0</v>
      </c>
      <c r="BI155" s="76">
        <v>0</v>
      </c>
      <c r="BJ155" s="76">
        <v>0</v>
      </c>
      <c r="BK155" s="76">
        <v>0</v>
      </c>
      <c r="BL155" s="76">
        <v>0</v>
      </c>
      <c r="BM155" s="76">
        <v>0</v>
      </c>
      <c r="BN155" s="76">
        <v>0</v>
      </c>
      <c r="BO155" s="76">
        <v>0</v>
      </c>
      <c r="BP155" s="76">
        <v>0</v>
      </c>
      <c r="BQ155" s="76">
        <v>0</v>
      </c>
      <c r="BR155" s="76">
        <v>0</v>
      </c>
      <c r="BS155" s="76">
        <v>0</v>
      </c>
      <c r="BT155" s="76">
        <v>0</v>
      </c>
      <c r="BU155" s="76">
        <v>0</v>
      </c>
      <c r="BV155" s="76">
        <v>0</v>
      </c>
      <c r="BW155" s="76">
        <v>0</v>
      </c>
      <c r="BX155" s="76">
        <v>0</v>
      </c>
      <c r="BY155" s="76">
        <v>0</v>
      </c>
      <c r="BZ155" s="76">
        <v>0</v>
      </c>
      <c r="CA155" s="76">
        <v>0</v>
      </c>
      <c r="CB155" s="76">
        <v>1</v>
      </c>
      <c r="CC155" s="76">
        <v>0</v>
      </c>
      <c r="CD155" s="76">
        <v>0</v>
      </c>
      <c r="CE155" s="76">
        <v>0</v>
      </c>
      <c r="CF155" s="76">
        <v>0</v>
      </c>
      <c r="CG155" s="76">
        <v>0</v>
      </c>
      <c r="CH155" s="76">
        <v>0</v>
      </c>
      <c r="CI155" s="76">
        <v>0</v>
      </c>
      <c r="CJ155" s="76">
        <v>0</v>
      </c>
      <c r="CK155" s="76">
        <v>0</v>
      </c>
      <c r="CL155" s="76">
        <v>0</v>
      </c>
      <c r="CM155" s="76">
        <v>0</v>
      </c>
      <c r="CN155" s="76">
        <v>0</v>
      </c>
      <c r="CO155" s="76">
        <v>0</v>
      </c>
      <c r="CP155" s="76">
        <v>0</v>
      </c>
      <c r="CQ155" s="76">
        <v>0</v>
      </c>
      <c r="CR155" s="76">
        <v>0</v>
      </c>
      <c r="CS155" s="76">
        <v>0</v>
      </c>
      <c r="CT155" s="76">
        <v>0</v>
      </c>
      <c r="CU155" s="76">
        <v>0</v>
      </c>
      <c r="CV155" s="76">
        <v>0</v>
      </c>
      <c r="CW155" s="76">
        <v>0</v>
      </c>
      <c r="CX155" s="76">
        <v>0</v>
      </c>
      <c r="CY155" s="76">
        <v>0</v>
      </c>
      <c r="CZ155" s="76">
        <v>0</v>
      </c>
      <c r="DA155" s="76">
        <v>0</v>
      </c>
      <c r="DB155" s="76">
        <v>0</v>
      </c>
      <c r="DC155" s="76">
        <v>0</v>
      </c>
      <c r="DD155" s="76">
        <v>0</v>
      </c>
      <c r="DE155" s="76">
        <v>0</v>
      </c>
      <c r="DF155" s="76">
        <v>0</v>
      </c>
      <c r="DG155" s="76">
        <v>0</v>
      </c>
      <c r="DH155" s="76">
        <v>0</v>
      </c>
      <c r="DI155" s="76">
        <v>0</v>
      </c>
      <c r="DJ155" s="76">
        <v>0</v>
      </c>
      <c r="DK155" s="76">
        <v>0</v>
      </c>
      <c r="DL155" s="76">
        <v>0</v>
      </c>
      <c r="DM155" s="76">
        <v>0</v>
      </c>
      <c r="DN155" s="76">
        <v>0</v>
      </c>
      <c r="DO155" s="76">
        <v>0</v>
      </c>
      <c r="DP155" s="76">
        <v>0</v>
      </c>
      <c r="DQ155" s="76">
        <v>0</v>
      </c>
      <c r="DR155" s="76">
        <v>0</v>
      </c>
      <c r="DS155" s="76">
        <v>0</v>
      </c>
      <c r="DT155" s="76">
        <v>0</v>
      </c>
      <c r="DU155" s="76">
        <v>0</v>
      </c>
      <c r="DV155" s="76">
        <v>0</v>
      </c>
      <c r="DW155" s="76">
        <v>0</v>
      </c>
      <c r="DX155" s="76">
        <v>0</v>
      </c>
      <c r="DY155" s="76">
        <v>0</v>
      </c>
      <c r="DZ155" s="76">
        <v>0</v>
      </c>
      <c r="EA155" s="76">
        <v>0</v>
      </c>
      <c r="EB155" s="76">
        <v>0</v>
      </c>
      <c r="EC155" s="76">
        <v>0</v>
      </c>
      <c r="ED155" s="76">
        <v>0</v>
      </c>
      <c r="EE155" s="76">
        <v>0</v>
      </c>
      <c r="EF155" s="76">
        <v>0</v>
      </c>
      <c r="EG155" s="76">
        <v>0</v>
      </c>
      <c r="EH155" s="76">
        <v>0</v>
      </c>
      <c r="EI155" s="76">
        <v>0</v>
      </c>
      <c r="EJ155" s="76">
        <v>0</v>
      </c>
      <c r="EK155" s="76">
        <v>0</v>
      </c>
      <c r="EL155" s="76">
        <v>0</v>
      </c>
      <c r="EM155" s="76">
        <v>0</v>
      </c>
      <c r="EN155" s="76">
        <v>0</v>
      </c>
      <c r="EO155" s="76">
        <v>0</v>
      </c>
      <c r="EP155" s="76">
        <v>0</v>
      </c>
      <c r="EQ155" s="76">
        <v>0</v>
      </c>
      <c r="ER155" s="76">
        <v>0</v>
      </c>
      <c r="ES155" s="76">
        <v>0</v>
      </c>
      <c r="ET155" s="76">
        <v>0</v>
      </c>
      <c r="EU155" s="77"/>
      <c r="EV155" s="77"/>
      <c r="EW155" s="77"/>
      <c r="EX155" s="77"/>
      <c r="EY155" s="77"/>
      <c r="EZ155" s="77"/>
      <c r="FA155" s="77"/>
      <c r="FB155" s="7">
        <v>0</v>
      </c>
      <c r="FD155" s="5" t="str">
        <v>89b</v>
      </c>
      <c r="FE155" s="7">
        <v>4.7102580508356563E-2</v>
      </c>
    </row>
    <row r="156" spans="1:161" x14ac:dyDescent="0.25">
      <c r="A156" s="1" t="s">
        <v>181</v>
      </c>
      <c r="B156" s="76">
        <v>0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  <c r="K156" s="76">
        <v>0</v>
      </c>
      <c r="L156" s="76">
        <v>0</v>
      </c>
      <c r="M156" s="76">
        <v>0</v>
      </c>
      <c r="N156" s="76">
        <v>0</v>
      </c>
      <c r="O156" s="76">
        <v>0</v>
      </c>
      <c r="P156" s="76">
        <v>0</v>
      </c>
      <c r="Q156" s="76">
        <v>0</v>
      </c>
      <c r="R156" s="76">
        <v>0</v>
      </c>
      <c r="S156" s="76">
        <v>0</v>
      </c>
      <c r="T156" s="76">
        <v>0</v>
      </c>
      <c r="U156" s="76">
        <v>0</v>
      </c>
      <c r="V156" s="76">
        <v>0</v>
      </c>
      <c r="W156" s="76">
        <v>0</v>
      </c>
      <c r="X156" s="76">
        <v>0</v>
      </c>
      <c r="Y156" s="76">
        <v>0</v>
      </c>
      <c r="Z156" s="76">
        <v>0</v>
      </c>
      <c r="AA156" s="76">
        <v>0</v>
      </c>
      <c r="AB156" s="76">
        <v>0</v>
      </c>
      <c r="AC156" s="76">
        <v>0</v>
      </c>
      <c r="AD156" s="76">
        <v>0</v>
      </c>
      <c r="AE156" s="76">
        <v>0</v>
      </c>
      <c r="AF156" s="76">
        <v>0</v>
      </c>
      <c r="AG156" s="76">
        <v>0</v>
      </c>
      <c r="AH156" s="76">
        <v>0</v>
      </c>
      <c r="AI156" s="76">
        <v>0</v>
      </c>
      <c r="AJ156" s="76">
        <v>0</v>
      </c>
      <c r="AK156" s="76">
        <v>0</v>
      </c>
      <c r="AL156" s="76">
        <v>0</v>
      </c>
      <c r="AM156" s="76">
        <v>0</v>
      </c>
      <c r="AN156" s="76">
        <v>0</v>
      </c>
      <c r="AO156" s="76">
        <v>0</v>
      </c>
      <c r="AP156" s="76">
        <v>0</v>
      </c>
      <c r="AQ156" s="76">
        <v>0</v>
      </c>
      <c r="AR156" s="76">
        <v>0</v>
      </c>
      <c r="AS156" s="76">
        <v>0</v>
      </c>
      <c r="AT156" s="76">
        <v>0</v>
      </c>
      <c r="AU156" s="76">
        <v>0</v>
      </c>
      <c r="AV156" s="76">
        <v>0</v>
      </c>
      <c r="AW156" s="76">
        <v>0</v>
      </c>
      <c r="AX156" s="76">
        <v>0</v>
      </c>
      <c r="AY156" s="76">
        <v>0</v>
      </c>
      <c r="AZ156" s="76">
        <v>0</v>
      </c>
      <c r="BA156" s="76">
        <v>0</v>
      </c>
      <c r="BB156" s="76">
        <v>0</v>
      </c>
      <c r="BC156" s="76">
        <v>0</v>
      </c>
      <c r="BD156" s="76">
        <v>0</v>
      </c>
      <c r="BE156" s="76">
        <v>0</v>
      </c>
      <c r="BF156" s="76">
        <v>0</v>
      </c>
      <c r="BG156" s="76">
        <v>0</v>
      </c>
      <c r="BH156" s="76">
        <v>0</v>
      </c>
      <c r="BI156" s="76">
        <v>0</v>
      </c>
      <c r="BJ156" s="76">
        <v>0</v>
      </c>
      <c r="BK156" s="76">
        <v>0</v>
      </c>
      <c r="BL156" s="76">
        <v>0</v>
      </c>
      <c r="BM156" s="76">
        <v>0</v>
      </c>
      <c r="BN156" s="76">
        <v>0</v>
      </c>
      <c r="BO156" s="76">
        <v>0</v>
      </c>
      <c r="BP156" s="76">
        <v>0</v>
      </c>
      <c r="BQ156" s="76">
        <v>0</v>
      </c>
      <c r="BR156" s="76">
        <v>0</v>
      </c>
      <c r="BS156" s="76">
        <v>0</v>
      </c>
      <c r="BT156" s="76">
        <v>0</v>
      </c>
      <c r="BU156" s="76">
        <v>0</v>
      </c>
      <c r="BV156" s="76">
        <v>0</v>
      </c>
      <c r="BW156" s="76">
        <v>0</v>
      </c>
      <c r="BX156" s="76">
        <v>0</v>
      </c>
      <c r="BY156" s="76">
        <v>0</v>
      </c>
      <c r="BZ156" s="76">
        <v>1</v>
      </c>
      <c r="CA156" s="76">
        <v>-16</v>
      </c>
      <c r="CB156" s="76">
        <v>30</v>
      </c>
      <c r="CC156" s="76">
        <v>-16</v>
      </c>
      <c r="CD156" s="76">
        <v>1</v>
      </c>
      <c r="CE156" s="76">
        <v>0</v>
      </c>
      <c r="CF156" s="76">
        <v>0</v>
      </c>
      <c r="CG156" s="76">
        <v>0</v>
      </c>
      <c r="CH156" s="76">
        <v>0</v>
      </c>
      <c r="CI156" s="76">
        <v>0</v>
      </c>
      <c r="CJ156" s="76">
        <v>0</v>
      </c>
      <c r="CK156" s="76">
        <v>0</v>
      </c>
      <c r="CL156" s="76">
        <v>0</v>
      </c>
      <c r="CM156" s="76">
        <v>0</v>
      </c>
      <c r="CN156" s="76">
        <v>0</v>
      </c>
      <c r="CO156" s="76">
        <v>0</v>
      </c>
      <c r="CP156" s="76">
        <v>0</v>
      </c>
      <c r="CQ156" s="76">
        <v>0</v>
      </c>
      <c r="CR156" s="76">
        <v>0</v>
      </c>
      <c r="CS156" s="76">
        <v>0</v>
      </c>
      <c r="CT156" s="76">
        <v>0</v>
      </c>
      <c r="CU156" s="76">
        <v>0</v>
      </c>
      <c r="CV156" s="76">
        <v>0</v>
      </c>
      <c r="CW156" s="76">
        <v>0</v>
      </c>
      <c r="CX156" s="76">
        <v>0</v>
      </c>
      <c r="CY156" s="76">
        <v>0</v>
      </c>
      <c r="CZ156" s="76">
        <v>0</v>
      </c>
      <c r="DA156" s="76">
        <v>0</v>
      </c>
      <c r="DB156" s="76">
        <v>0</v>
      </c>
      <c r="DC156" s="76">
        <v>0</v>
      </c>
      <c r="DD156" s="76">
        <v>0</v>
      </c>
      <c r="DE156" s="76">
        <v>0</v>
      </c>
      <c r="DF156" s="76">
        <v>0</v>
      </c>
      <c r="DG156" s="76">
        <v>0</v>
      </c>
      <c r="DH156" s="76">
        <v>0</v>
      </c>
      <c r="DI156" s="76">
        <v>0</v>
      </c>
      <c r="DJ156" s="76">
        <v>0</v>
      </c>
      <c r="DK156" s="76">
        <v>0</v>
      </c>
      <c r="DL156" s="76">
        <v>0</v>
      </c>
      <c r="DM156" s="76">
        <v>0</v>
      </c>
      <c r="DN156" s="76">
        <v>0</v>
      </c>
      <c r="DO156" s="76">
        <v>0</v>
      </c>
      <c r="DP156" s="76">
        <v>0</v>
      </c>
      <c r="DQ156" s="76">
        <v>0</v>
      </c>
      <c r="DR156" s="76">
        <v>0</v>
      </c>
      <c r="DS156" s="76">
        <v>0</v>
      </c>
      <c r="DT156" s="76">
        <v>0</v>
      </c>
      <c r="DU156" s="76">
        <v>0</v>
      </c>
      <c r="DV156" s="76">
        <v>0</v>
      </c>
      <c r="DW156" s="76">
        <v>0</v>
      </c>
      <c r="DX156" s="76">
        <v>0</v>
      </c>
      <c r="DY156" s="76">
        <v>0</v>
      </c>
      <c r="DZ156" s="76">
        <v>0</v>
      </c>
      <c r="EA156" s="76">
        <v>0</v>
      </c>
      <c r="EB156" s="76">
        <v>0</v>
      </c>
      <c r="EC156" s="76">
        <v>0</v>
      </c>
      <c r="ED156" s="76">
        <v>0</v>
      </c>
      <c r="EE156" s="76">
        <v>0</v>
      </c>
      <c r="EF156" s="76">
        <v>0</v>
      </c>
      <c r="EG156" s="76">
        <v>0</v>
      </c>
      <c r="EH156" s="76">
        <v>0</v>
      </c>
      <c r="EI156" s="76">
        <v>0</v>
      </c>
      <c r="EJ156" s="76">
        <v>0</v>
      </c>
      <c r="EK156" s="76">
        <v>0</v>
      </c>
      <c r="EL156" s="76">
        <v>0</v>
      </c>
      <c r="EM156" s="76">
        <v>0</v>
      </c>
      <c r="EN156" s="76">
        <v>0</v>
      </c>
      <c r="EO156" s="76">
        <v>0</v>
      </c>
      <c r="EP156" s="76">
        <v>0</v>
      </c>
      <c r="EQ156" s="76">
        <v>0</v>
      </c>
      <c r="ER156" s="76">
        <v>0</v>
      </c>
      <c r="ES156" s="76">
        <v>0</v>
      </c>
      <c r="ET156" s="76">
        <v>0</v>
      </c>
      <c r="EU156" s="77"/>
      <c r="EV156" s="77"/>
      <c r="EW156" s="77"/>
      <c r="EX156" s="77"/>
      <c r="EY156" s="77"/>
      <c r="EZ156" s="77"/>
      <c r="FA156" s="77"/>
      <c r="FB156" s="7">
        <v>0</v>
      </c>
      <c r="FD156" s="5" t="str">
        <v>82b</v>
      </c>
      <c r="FE156" s="7">
        <v>7.4393334882461276E-2</v>
      </c>
    </row>
    <row r="157" spans="1:161" x14ac:dyDescent="0.25">
      <c r="A157" s="1" t="s">
        <v>182</v>
      </c>
      <c r="B157" s="76">
        <v>0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  <c r="K157" s="76">
        <v>0</v>
      </c>
      <c r="L157" s="76">
        <v>0</v>
      </c>
      <c r="M157" s="76">
        <v>0</v>
      </c>
      <c r="N157" s="76">
        <v>0</v>
      </c>
      <c r="O157" s="76">
        <v>0</v>
      </c>
      <c r="P157" s="76">
        <v>0</v>
      </c>
      <c r="Q157" s="76">
        <v>0</v>
      </c>
      <c r="R157" s="76">
        <v>0</v>
      </c>
      <c r="S157" s="76">
        <v>0</v>
      </c>
      <c r="T157" s="76">
        <v>0</v>
      </c>
      <c r="U157" s="76">
        <v>0</v>
      </c>
      <c r="V157" s="76">
        <v>0</v>
      </c>
      <c r="W157" s="76">
        <v>0</v>
      </c>
      <c r="X157" s="76">
        <v>0</v>
      </c>
      <c r="Y157" s="76">
        <v>0</v>
      </c>
      <c r="Z157" s="76">
        <v>0</v>
      </c>
      <c r="AA157" s="76">
        <v>0</v>
      </c>
      <c r="AB157" s="76">
        <v>0</v>
      </c>
      <c r="AC157" s="76">
        <v>0</v>
      </c>
      <c r="AD157" s="76">
        <v>0</v>
      </c>
      <c r="AE157" s="76">
        <v>0</v>
      </c>
      <c r="AF157" s="76">
        <v>0</v>
      </c>
      <c r="AG157" s="76">
        <v>0</v>
      </c>
      <c r="AH157" s="76">
        <v>0</v>
      </c>
      <c r="AI157" s="76">
        <v>0</v>
      </c>
      <c r="AJ157" s="76">
        <v>0</v>
      </c>
      <c r="AK157" s="76">
        <v>0</v>
      </c>
      <c r="AL157" s="76">
        <v>0</v>
      </c>
      <c r="AM157" s="76">
        <v>0</v>
      </c>
      <c r="AN157" s="76">
        <v>0</v>
      </c>
      <c r="AO157" s="76">
        <v>0</v>
      </c>
      <c r="AP157" s="76">
        <v>0</v>
      </c>
      <c r="AQ157" s="76">
        <v>0</v>
      </c>
      <c r="AR157" s="76">
        <v>0</v>
      </c>
      <c r="AS157" s="76">
        <v>0</v>
      </c>
      <c r="AT157" s="76">
        <v>0</v>
      </c>
      <c r="AU157" s="76">
        <v>0</v>
      </c>
      <c r="AV157" s="76">
        <v>0</v>
      </c>
      <c r="AW157" s="76">
        <v>0</v>
      </c>
      <c r="AX157" s="76">
        <v>0</v>
      </c>
      <c r="AY157" s="76">
        <v>0</v>
      </c>
      <c r="AZ157" s="76">
        <v>0</v>
      </c>
      <c r="BA157" s="76">
        <v>0</v>
      </c>
      <c r="BB157" s="76">
        <v>0</v>
      </c>
      <c r="BC157" s="76">
        <v>0</v>
      </c>
      <c r="BD157" s="76">
        <v>0</v>
      </c>
      <c r="BE157" s="76">
        <v>0</v>
      </c>
      <c r="BF157" s="76">
        <v>0</v>
      </c>
      <c r="BG157" s="76">
        <v>0</v>
      </c>
      <c r="BH157" s="76">
        <v>0</v>
      </c>
      <c r="BI157" s="76">
        <v>0</v>
      </c>
      <c r="BJ157" s="76">
        <v>0</v>
      </c>
      <c r="BK157" s="76">
        <v>0</v>
      </c>
      <c r="BL157" s="76">
        <v>0</v>
      </c>
      <c r="BM157" s="76">
        <v>0</v>
      </c>
      <c r="BN157" s="76">
        <v>0</v>
      </c>
      <c r="BO157" s="76">
        <v>0</v>
      </c>
      <c r="BP157" s="76">
        <v>0</v>
      </c>
      <c r="BQ157" s="76">
        <v>0</v>
      </c>
      <c r="BR157" s="76">
        <v>0</v>
      </c>
      <c r="BS157" s="76">
        <v>0</v>
      </c>
      <c r="BT157" s="76">
        <v>0</v>
      </c>
      <c r="BU157" s="76">
        <v>0</v>
      </c>
      <c r="BV157" s="76">
        <v>0</v>
      </c>
      <c r="BW157" s="76">
        <v>0</v>
      </c>
      <c r="BX157" s="76">
        <v>0</v>
      </c>
      <c r="BY157" s="76">
        <v>0</v>
      </c>
      <c r="BZ157" s="76">
        <v>0</v>
      </c>
      <c r="CA157" s="76">
        <v>0</v>
      </c>
      <c r="CB157" s="76">
        <v>0</v>
      </c>
      <c r="CC157" s="76">
        <v>0</v>
      </c>
      <c r="CD157" s="76">
        <v>0</v>
      </c>
      <c r="CE157" s="76">
        <v>0</v>
      </c>
      <c r="CF157" s="76">
        <v>0</v>
      </c>
      <c r="CG157" s="76">
        <v>0</v>
      </c>
      <c r="CH157" s="76">
        <v>0</v>
      </c>
      <c r="CI157" s="76">
        <v>0</v>
      </c>
      <c r="CJ157" s="76">
        <v>0</v>
      </c>
      <c r="CK157" s="76">
        <v>0</v>
      </c>
      <c r="CL157" s="76">
        <v>0</v>
      </c>
      <c r="CM157" s="76">
        <v>0</v>
      </c>
      <c r="CN157" s="76">
        <v>0</v>
      </c>
      <c r="CO157" s="76">
        <v>1</v>
      </c>
      <c r="CP157" s="76">
        <v>0</v>
      </c>
      <c r="CQ157" s="76">
        <v>0</v>
      </c>
      <c r="CR157" s="76">
        <v>0</v>
      </c>
      <c r="CS157" s="76">
        <v>0</v>
      </c>
      <c r="CT157" s="76">
        <v>0</v>
      </c>
      <c r="CU157" s="76">
        <v>0</v>
      </c>
      <c r="CV157" s="76">
        <v>0</v>
      </c>
      <c r="CW157" s="76">
        <v>0</v>
      </c>
      <c r="CX157" s="76">
        <v>0</v>
      </c>
      <c r="CY157" s="76">
        <v>0</v>
      </c>
      <c r="CZ157" s="76">
        <v>0</v>
      </c>
      <c r="DA157" s="76">
        <v>0</v>
      </c>
      <c r="DB157" s="76">
        <v>0</v>
      </c>
      <c r="DC157" s="76">
        <v>0</v>
      </c>
      <c r="DD157" s="76">
        <v>0</v>
      </c>
      <c r="DE157" s="76">
        <v>0</v>
      </c>
      <c r="DF157" s="76">
        <v>0</v>
      </c>
      <c r="DG157" s="76">
        <v>0</v>
      </c>
      <c r="DH157" s="76">
        <v>0</v>
      </c>
      <c r="DI157" s="76">
        <v>0</v>
      </c>
      <c r="DJ157" s="76">
        <v>0</v>
      </c>
      <c r="DK157" s="76">
        <v>0</v>
      </c>
      <c r="DL157" s="76">
        <v>0</v>
      </c>
      <c r="DM157" s="76">
        <v>0</v>
      </c>
      <c r="DN157" s="76">
        <v>0</v>
      </c>
      <c r="DO157" s="76">
        <v>0</v>
      </c>
      <c r="DP157" s="76">
        <v>0</v>
      </c>
      <c r="DQ157" s="76">
        <v>0</v>
      </c>
      <c r="DR157" s="76">
        <v>0</v>
      </c>
      <c r="DS157" s="76">
        <v>0</v>
      </c>
      <c r="DT157" s="76">
        <v>0</v>
      </c>
      <c r="DU157" s="76">
        <v>0</v>
      </c>
      <c r="DV157" s="76">
        <v>0</v>
      </c>
      <c r="DW157" s="76">
        <v>0</v>
      </c>
      <c r="DX157" s="76">
        <v>0</v>
      </c>
      <c r="DY157" s="76">
        <v>0</v>
      </c>
      <c r="DZ157" s="76">
        <v>0</v>
      </c>
      <c r="EA157" s="76">
        <v>0</v>
      </c>
      <c r="EB157" s="76">
        <v>0</v>
      </c>
      <c r="EC157" s="76">
        <v>0</v>
      </c>
      <c r="ED157" s="76">
        <v>0</v>
      </c>
      <c r="EE157" s="76">
        <v>0</v>
      </c>
      <c r="EF157" s="76">
        <v>0</v>
      </c>
      <c r="EG157" s="76">
        <v>0</v>
      </c>
      <c r="EH157" s="76">
        <v>0</v>
      </c>
      <c r="EI157" s="76">
        <v>0</v>
      </c>
      <c r="EJ157" s="76">
        <v>0</v>
      </c>
      <c r="EK157" s="76">
        <v>0</v>
      </c>
      <c r="EL157" s="76">
        <v>0</v>
      </c>
      <c r="EM157" s="76">
        <v>0</v>
      </c>
      <c r="EN157" s="76">
        <v>0</v>
      </c>
      <c r="EO157" s="76">
        <v>0</v>
      </c>
      <c r="EP157" s="76">
        <v>0</v>
      </c>
      <c r="EQ157" s="76">
        <v>0</v>
      </c>
      <c r="ER157" s="76">
        <v>0</v>
      </c>
      <c r="ES157" s="76">
        <v>0</v>
      </c>
      <c r="ET157" s="76">
        <v>0</v>
      </c>
      <c r="EU157" s="77"/>
      <c r="EV157" s="77"/>
      <c r="EW157" s="77"/>
      <c r="EX157" s="77"/>
      <c r="EY157" s="77"/>
      <c r="EZ157" s="77"/>
      <c r="FA157" s="77"/>
      <c r="FB157" s="7">
        <v>0</v>
      </c>
      <c r="FD157" s="5" t="str">
        <v>83b</v>
      </c>
      <c r="FE157" s="7">
        <v>-0.1552668911766347</v>
      </c>
    </row>
    <row r="158" spans="1:161" x14ac:dyDescent="0.25">
      <c r="A158" s="1" t="s">
        <v>188</v>
      </c>
      <c r="B158" s="76">
        <v>0</v>
      </c>
      <c r="C158" s="76">
        <v>0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  <c r="K158" s="76">
        <v>0</v>
      </c>
      <c r="L158" s="76">
        <v>0</v>
      </c>
      <c r="M158" s="76">
        <v>0</v>
      </c>
      <c r="N158" s="76">
        <v>0</v>
      </c>
      <c r="O158" s="76">
        <v>0</v>
      </c>
      <c r="P158" s="76">
        <v>0</v>
      </c>
      <c r="Q158" s="76">
        <v>0</v>
      </c>
      <c r="R158" s="76">
        <v>0</v>
      </c>
      <c r="S158" s="76">
        <v>0</v>
      </c>
      <c r="T158" s="76">
        <v>0</v>
      </c>
      <c r="U158" s="76">
        <v>0</v>
      </c>
      <c r="V158" s="76">
        <v>0</v>
      </c>
      <c r="W158" s="76">
        <v>0</v>
      </c>
      <c r="X158" s="76">
        <v>0</v>
      </c>
      <c r="Y158" s="76">
        <v>0</v>
      </c>
      <c r="Z158" s="76">
        <v>0</v>
      </c>
      <c r="AA158" s="76">
        <v>0</v>
      </c>
      <c r="AB158" s="76">
        <v>0</v>
      </c>
      <c r="AC158" s="76">
        <v>0</v>
      </c>
      <c r="AD158" s="76">
        <v>0</v>
      </c>
      <c r="AE158" s="76">
        <v>0</v>
      </c>
      <c r="AF158" s="76">
        <v>0</v>
      </c>
      <c r="AG158" s="76">
        <v>0</v>
      </c>
      <c r="AH158" s="76">
        <v>0</v>
      </c>
      <c r="AI158" s="76">
        <v>0</v>
      </c>
      <c r="AJ158" s="76">
        <v>0</v>
      </c>
      <c r="AK158" s="76">
        <v>0</v>
      </c>
      <c r="AL158" s="76">
        <v>0</v>
      </c>
      <c r="AM158" s="76">
        <v>0</v>
      </c>
      <c r="AN158" s="76">
        <v>0</v>
      </c>
      <c r="AO158" s="76">
        <v>0</v>
      </c>
      <c r="AP158" s="76">
        <v>0</v>
      </c>
      <c r="AQ158" s="76">
        <v>0</v>
      </c>
      <c r="AR158" s="76">
        <v>0</v>
      </c>
      <c r="AS158" s="76">
        <v>0</v>
      </c>
      <c r="AT158" s="76">
        <v>0</v>
      </c>
      <c r="AU158" s="76">
        <v>0</v>
      </c>
      <c r="AV158" s="76">
        <v>0</v>
      </c>
      <c r="AW158" s="76">
        <v>0</v>
      </c>
      <c r="AX158" s="76">
        <v>0</v>
      </c>
      <c r="AY158" s="76">
        <v>0</v>
      </c>
      <c r="AZ158" s="76">
        <v>0</v>
      </c>
      <c r="BA158" s="76">
        <v>0</v>
      </c>
      <c r="BB158" s="76">
        <v>0</v>
      </c>
      <c r="BC158" s="76">
        <v>0</v>
      </c>
      <c r="BD158" s="76">
        <v>0</v>
      </c>
      <c r="BE158" s="76">
        <v>0</v>
      </c>
      <c r="BF158" s="76">
        <v>0</v>
      </c>
      <c r="BG158" s="76">
        <v>0</v>
      </c>
      <c r="BH158" s="76">
        <v>0</v>
      </c>
      <c r="BI158" s="76">
        <v>0</v>
      </c>
      <c r="BJ158" s="76">
        <v>0</v>
      </c>
      <c r="BK158" s="76">
        <v>0</v>
      </c>
      <c r="BL158" s="76">
        <v>0</v>
      </c>
      <c r="BM158" s="76">
        <v>0</v>
      </c>
      <c r="BN158" s="76">
        <v>0</v>
      </c>
      <c r="BO158" s="76">
        <v>0</v>
      </c>
      <c r="BP158" s="76">
        <v>0</v>
      </c>
      <c r="BQ158" s="76">
        <v>0</v>
      </c>
      <c r="BR158" s="76">
        <v>0</v>
      </c>
      <c r="BS158" s="76">
        <v>0</v>
      </c>
      <c r="BT158" s="76">
        <v>0</v>
      </c>
      <c r="BU158" s="76">
        <v>0</v>
      </c>
      <c r="BV158" s="76">
        <v>0</v>
      </c>
      <c r="BW158" s="76">
        <v>0</v>
      </c>
      <c r="BX158" s="76">
        <v>0</v>
      </c>
      <c r="BY158" s="76">
        <v>0</v>
      </c>
      <c r="BZ158" s="76">
        <v>0</v>
      </c>
      <c r="CA158" s="76">
        <v>0</v>
      </c>
      <c r="CB158" s="76">
        <v>0</v>
      </c>
      <c r="CC158" s="76">
        <v>0</v>
      </c>
      <c r="CD158" s="76">
        <v>0</v>
      </c>
      <c r="CE158" s="76">
        <v>0</v>
      </c>
      <c r="CF158" s="76">
        <v>0</v>
      </c>
      <c r="CG158" s="76">
        <v>0</v>
      </c>
      <c r="CH158" s="76">
        <v>0</v>
      </c>
      <c r="CI158" s="76">
        <v>0</v>
      </c>
      <c r="CJ158" s="76">
        <v>0</v>
      </c>
      <c r="CK158" s="76">
        <v>0</v>
      </c>
      <c r="CL158" s="76">
        <v>0</v>
      </c>
      <c r="CM158" s="76">
        <v>1</v>
      </c>
      <c r="CN158" s="76">
        <v>-16</v>
      </c>
      <c r="CO158" s="76">
        <v>30</v>
      </c>
      <c r="CP158" s="76">
        <v>-16</v>
      </c>
      <c r="CQ158" s="76">
        <v>1</v>
      </c>
      <c r="CR158" s="76">
        <v>0</v>
      </c>
      <c r="CS158" s="76">
        <v>0</v>
      </c>
      <c r="CT158" s="76">
        <v>0</v>
      </c>
      <c r="CU158" s="76">
        <v>0</v>
      </c>
      <c r="CV158" s="76">
        <v>0</v>
      </c>
      <c r="CW158" s="76">
        <v>0</v>
      </c>
      <c r="CX158" s="76">
        <v>0</v>
      </c>
      <c r="CY158" s="76">
        <v>0</v>
      </c>
      <c r="CZ158" s="76">
        <v>0</v>
      </c>
      <c r="DA158" s="76">
        <v>0</v>
      </c>
      <c r="DB158" s="76">
        <v>0</v>
      </c>
      <c r="DC158" s="76">
        <v>0</v>
      </c>
      <c r="DD158" s="76">
        <v>0</v>
      </c>
      <c r="DE158" s="76">
        <v>0</v>
      </c>
      <c r="DF158" s="76">
        <v>0</v>
      </c>
      <c r="DG158" s="76">
        <v>0</v>
      </c>
      <c r="DH158" s="76">
        <v>0</v>
      </c>
      <c r="DI158" s="76">
        <v>0</v>
      </c>
      <c r="DJ158" s="76">
        <v>0</v>
      </c>
      <c r="DK158" s="76">
        <v>0</v>
      </c>
      <c r="DL158" s="76">
        <v>0</v>
      </c>
      <c r="DM158" s="76">
        <v>0</v>
      </c>
      <c r="DN158" s="76">
        <v>0</v>
      </c>
      <c r="DO158" s="76">
        <v>0</v>
      </c>
      <c r="DP158" s="76">
        <v>0</v>
      </c>
      <c r="DQ158" s="76">
        <v>0</v>
      </c>
      <c r="DR158" s="76">
        <v>0</v>
      </c>
      <c r="DS158" s="76">
        <v>0</v>
      </c>
      <c r="DT158" s="76">
        <v>0</v>
      </c>
      <c r="DU158" s="76">
        <v>0</v>
      </c>
      <c r="DV158" s="76">
        <v>0</v>
      </c>
      <c r="DW158" s="76">
        <v>0</v>
      </c>
      <c r="DX158" s="76">
        <v>0</v>
      </c>
      <c r="DY158" s="76">
        <v>0</v>
      </c>
      <c r="DZ158" s="76">
        <v>0</v>
      </c>
      <c r="EA158" s="76">
        <v>0</v>
      </c>
      <c r="EB158" s="76">
        <v>0</v>
      </c>
      <c r="EC158" s="76">
        <v>0</v>
      </c>
      <c r="ED158" s="76">
        <v>0</v>
      </c>
      <c r="EE158" s="76">
        <v>0</v>
      </c>
      <c r="EF158" s="76">
        <v>0</v>
      </c>
      <c r="EG158" s="76">
        <v>0</v>
      </c>
      <c r="EH158" s="76">
        <v>0</v>
      </c>
      <c r="EI158" s="76">
        <v>0</v>
      </c>
      <c r="EJ158" s="76">
        <v>0</v>
      </c>
      <c r="EK158" s="76">
        <v>0</v>
      </c>
      <c r="EL158" s="76">
        <v>0</v>
      </c>
      <c r="EM158" s="76">
        <v>0</v>
      </c>
      <c r="EN158" s="76">
        <v>0</v>
      </c>
      <c r="EO158" s="76">
        <v>0</v>
      </c>
      <c r="EP158" s="76">
        <v>0</v>
      </c>
      <c r="EQ158" s="76">
        <v>0</v>
      </c>
      <c r="ER158" s="76">
        <v>0</v>
      </c>
      <c r="ES158" s="76">
        <v>0</v>
      </c>
      <c r="ET158" s="76">
        <v>0</v>
      </c>
      <c r="EU158" s="77"/>
      <c r="EV158" s="77"/>
      <c r="EW158" s="77"/>
      <c r="EX158" s="77"/>
      <c r="EY158" s="77"/>
      <c r="EZ158" s="77"/>
      <c r="FA158" s="77"/>
      <c r="FB158" s="7">
        <v>0</v>
      </c>
      <c r="FD158" s="5" t="str">
        <v>84b</v>
      </c>
      <c r="FE158" s="7">
        <v>-0.13627213176770731</v>
      </c>
    </row>
    <row r="159" spans="1:161" x14ac:dyDescent="0.25">
      <c r="A159" s="1" t="s">
        <v>183</v>
      </c>
      <c r="B159" s="76">
        <v>0</v>
      </c>
      <c r="C159" s="76">
        <v>0</v>
      </c>
      <c r="D159" s="76"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  <c r="K159" s="76">
        <v>0</v>
      </c>
      <c r="L159" s="76">
        <v>0</v>
      </c>
      <c r="M159" s="76">
        <v>0</v>
      </c>
      <c r="N159" s="76">
        <v>0</v>
      </c>
      <c r="O159" s="76">
        <v>0</v>
      </c>
      <c r="P159" s="76">
        <v>0</v>
      </c>
      <c r="Q159" s="76">
        <v>0</v>
      </c>
      <c r="R159" s="76">
        <v>0</v>
      </c>
      <c r="S159" s="76">
        <v>0</v>
      </c>
      <c r="T159" s="76">
        <v>0</v>
      </c>
      <c r="U159" s="76">
        <v>0</v>
      </c>
      <c r="V159" s="76">
        <v>0</v>
      </c>
      <c r="W159" s="76">
        <v>0</v>
      </c>
      <c r="X159" s="76">
        <v>0</v>
      </c>
      <c r="Y159" s="76">
        <v>0</v>
      </c>
      <c r="Z159" s="76">
        <v>0</v>
      </c>
      <c r="AA159" s="76">
        <v>0</v>
      </c>
      <c r="AB159" s="76">
        <v>0</v>
      </c>
      <c r="AC159" s="76">
        <v>0</v>
      </c>
      <c r="AD159" s="76">
        <v>0</v>
      </c>
      <c r="AE159" s="76">
        <v>0</v>
      </c>
      <c r="AF159" s="76">
        <v>0</v>
      </c>
      <c r="AG159" s="76">
        <v>0</v>
      </c>
      <c r="AH159" s="76">
        <v>0</v>
      </c>
      <c r="AI159" s="76">
        <v>0</v>
      </c>
      <c r="AJ159" s="76">
        <v>0</v>
      </c>
      <c r="AK159" s="76">
        <v>0</v>
      </c>
      <c r="AL159" s="76">
        <v>0</v>
      </c>
      <c r="AM159" s="76">
        <v>0</v>
      </c>
      <c r="AN159" s="76">
        <v>0</v>
      </c>
      <c r="AO159" s="76">
        <v>0</v>
      </c>
      <c r="AP159" s="76">
        <v>0</v>
      </c>
      <c r="AQ159" s="76">
        <v>0</v>
      </c>
      <c r="AR159" s="76">
        <v>0</v>
      </c>
      <c r="AS159" s="76">
        <v>0</v>
      </c>
      <c r="AT159" s="76">
        <v>0</v>
      </c>
      <c r="AU159" s="76">
        <v>0</v>
      </c>
      <c r="AV159" s="76">
        <v>0</v>
      </c>
      <c r="AW159" s="76">
        <v>0</v>
      </c>
      <c r="AX159" s="76">
        <v>0</v>
      </c>
      <c r="AY159" s="76">
        <v>0</v>
      </c>
      <c r="AZ159" s="76">
        <v>0</v>
      </c>
      <c r="BA159" s="76">
        <v>0</v>
      </c>
      <c r="BB159" s="76">
        <v>0</v>
      </c>
      <c r="BC159" s="76">
        <v>0</v>
      </c>
      <c r="BD159" s="76">
        <v>0</v>
      </c>
      <c r="BE159" s="76">
        <v>0</v>
      </c>
      <c r="BF159" s="76">
        <v>0</v>
      </c>
      <c r="BG159" s="76">
        <v>0</v>
      </c>
      <c r="BH159" s="76">
        <v>0</v>
      </c>
      <c r="BI159" s="76">
        <v>0</v>
      </c>
      <c r="BJ159" s="76">
        <v>0</v>
      </c>
      <c r="BK159" s="76">
        <v>0</v>
      </c>
      <c r="BL159" s="76">
        <v>0</v>
      </c>
      <c r="BM159" s="76">
        <v>0</v>
      </c>
      <c r="BN159" s="76">
        <v>0</v>
      </c>
      <c r="BO159" s="76">
        <v>0</v>
      </c>
      <c r="BP159" s="76">
        <v>0</v>
      </c>
      <c r="BQ159" s="76">
        <v>0</v>
      </c>
      <c r="BR159" s="76">
        <v>0</v>
      </c>
      <c r="BS159" s="76">
        <v>0</v>
      </c>
      <c r="BT159" s="76">
        <v>0</v>
      </c>
      <c r="BU159" s="76">
        <v>0</v>
      </c>
      <c r="BV159" s="76">
        <v>0</v>
      </c>
      <c r="BW159" s="76">
        <v>0</v>
      </c>
      <c r="BX159" s="76">
        <v>0</v>
      </c>
      <c r="BY159" s="76">
        <v>0</v>
      </c>
      <c r="BZ159" s="76">
        <v>0</v>
      </c>
      <c r="CA159" s="76">
        <v>0</v>
      </c>
      <c r="CB159" s="76">
        <v>0</v>
      </c>
      <c r="CC159" s="76">
        <v>0</v>
      </c>
      <c r="CD159" s="76">
        <v>0</v>
      </c>
      <c r="CE159" s="76">
        <v>0</v>
      </c>
      <c r="CF159" s="76">
        <v>0</v>
      </c>
      <c r="CG159" s="76">
        <v>0</v>
      </c>
      <c r="CH159" s="76">
        <v>0</v>
      </c>
      <c r="CI159" s="76">
        <v>0</v>
      </c>
      <c r="CJ159" s="76">
        <v>0</v>
      </c>
      <c r="CK159" s="76">
        <v>0</v>
      </c>
      <c r="CL159" s="76">
        <v>0</v>
      </c>
      <c r="CM159" s="76">
        <v>0</v>
      </c>
      <c r="CN159" s="76">
        <v>0</v>
      </c>
      <c r="CO159" s="76">
        <v>0</v>
      </c>
      <c r="CP159" s="76">
        <v>0</v>
      </c>
      <c r="CQ159" s="76">
        <v>0</v>
      </c>
      <c r="CR159" s="76">
        <v>0</v>
      </c>
      <c r="CS159" s="76">
        <v>0</v>
      </c>
      <c r="CT159" s="76">
        <v>0</v>
      </c>
      <c r="CU159" s="76">
        <v>0</v>
      </c>
      <c r="CV159" s="76">
        <v>0</v>
      </c>
      <c r="CW159" s="76">
        <v>0</v>
      </c>
      <c r="CX159" s="76">
        <v>0</v>
      </c>
      <c r="CY159" s="76">
        <v>0</v>
      </c>
      <c r="CZ159" s="76">
        <v>0</v>
      </c>
      <c r="DA159" s="76">
        <v>0</v>
      </c>
      <c r="DB159" s="76">
        <v>1</v>
      </c>
      <c r="DC159" s="76">
        <v>0</v>
      </c>
      <c r="DD159" s="76">
        <v>0</v>
      </c>
      <c r="DE159" s="76">
        <v>0</v>
      </c>
      <c r="DF159" s="76">
        <v>0</v>
      </c>
      <c r="DG159" s="76">
        <v>0</v>
      </c>
      <c r="DH159" s="76">
        <v>0</v>
      </c>
      <c r="DI159" s="76">
        <v>0</v>
      </c>
      <c r="DJ159" s="76">
        <v>0</v>
      </c>
      <c r="DK159" s="76">
        <v>0</v>
      </c>
      <c r="DL159" s="76">
        <v>0</v>
      </c>
      <c r="DM159" s="76">
        <v>0</v>
      </c>
      <c r="DN159" s="76">
        <v>0</v>
      </c>
      <c r="DO159" s="76">
        <v>0</v>
      </c>
      <c r="DP159" s="76">
        <v>0</v>
      </c>
      <c r="DQ159" s="76">
        <v>0</v>
      </c>
      <c r="DR159" s="76">
        <v>0</v>
      </c>
      <c r="DS159" s="76">
        <v>0</v>
      </c>
      <c r="DT159" s="76">
        <v>0</v>
      </c>
      <c r="DU159" s="76">
        <v>0</v>
      </c>
      <c r="DV159" s="76">
        <v>0</v>
      </c>
      <c r="DW159" s="76">
        <v>0</v>
      </c>
      <c r="DX159" s="76">
        <v>0</v>
      </c>
      <c r="DY159" s="76">
        <v>0</v>
      </c>
      <c r="DZ159" s="76">
        <v>0</v>
      </c>
      <c r="EA159" s="76">
        <v>0</v>
      </c>
      <c r="EB159" s="76">
        <v>0</v>
      </c>
      <c r="EC159" s="76">
        <v>0</v>
      </c>
      <c r="ED159" s="76">
        <v>0</v>
      </c>
      <c r="EE159" s="76">
        <v>0</v>
      </c>
      <c r="EF159" s="76">
        <v>0</v>
      </c>
      <c r="EG159" s="76">
        <v>0</v>
      </c>
      <c r="EH159" s="76">
        <v>0</v>
      </c>
      <c r="EI159" s="76">
        <v>0</v>
      </c>
      <c r="EJ159" s="76">
        <v>0</v>
      </c>
      <c r="EK159" s="76">
        <v>0</v>
      </c>
      <c r="EL159" s="76">
        <v>0</v>
      </c>
      <c r="EM159" s="76">
        <v>0</v>
      </c>
      <c r="EN159" s="76">
        <v>0</v>
      </c>
      <c r="EO159" s="76">
        <v>0</v>
      </c>
      <c r="EP159" s="76">
        <v>0</v>
      </c>
      <c r="EQ159" s="76">
        <v>0</v>
      </c>
      <c r="ER159" s="76">
        <v>0</v>
      </c>
      <c r="ES159" s="76">
        <v>0</v>
      </c>
      <c r="ET159" s="76">
        <v>0</v>
      </c>
      <c r="EU159" s="77"/>
      <c r="EV159" s="77"/>
      <c r="EW159" s="77"/>
      <c r="EX159" s="77"/>
      <c r="EY159" s="77"/>
      <c r="EZ159" s="77"/>
      <c r="FA159" s="77"/>
      <c r="FB159" s="7">
        <v>0</v>
      </c>
      <c r="FD159" s="5" t="str">
        <v>85b</v>
      </c>
      <c r="FE159" s="7">
        <v>9.4343828732902056E-3</v>
      </c>
    </row>
    <row r="160" spans="1:161" x14ac:dyDescent="0.25">
      <c r="A160" s="1" t="s">
        <v>184</v>
      </c>
      <c r="B160" s="76">
        <v>0</v>
      </c>
      <c r="C160" s="76">
        <v>0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0</v>
      </c>
      <c r="Q160" s="76">
        <v>0</v>
      </c>
      <c r="R160" s="76">
        <v>0</v>
      </c>
      <c r="S160" s="76">
        <v>0</v>
      </c>
      <c r="T160" s="76">
        <v>0</v>
      </c>
      <c r="U160" s="76">
        <v>0</v>
      </c>
      <c r="V160" s="76">
        <v>0</v>
      </c>
      <c r="W160" s="76">
        <v>0</v>
      </c>
      <c r="X160" s="76">
        <v>0</v>
      </c>
      <c r="Y160" s="76">
        <v>0</v>
      </c>
      <c r="Z160" s="76">
        <v>0</v>
      </c>
      <c r="AA160" s="76">
        <v>0</v>
      </c>
      <c r="AB160" s="76">
        <v>0</v>
      </c>
      <c r="AC160" s="76">
        <v>0</v>
      </c>
      <c r="AD160" s="76">
        <v>0</v>
      </c>
      <c r="AE160" s="76">
        <v>0</v>
      </c>
      <c r="AF160" s="76">
        <v>0</v>
      </c>
      <c r="AG160" s="76">
        <v>0</v>
      </c>
      <c r="AH160" s="76">
        <v>0</v>
      </c>
      <c r="AI160" s="76">
        <v>0</v>
      </c>
      <c r="AJ160" s="76">
        <v>0</v>
      </c>
      <c r="AK160" s="76">
        <v>0</v>
      </c>
      <c r="AL160" s="76">
        <v>0</v>
      </c>
      <c r="AM160" s="76">
        <v>0</v>
      </c>
      <c r="AN160" s="76">
        <v>0</v>
      </c>
      <c r="AO160" s="76">
        <v>0</v>
      </c>
      <c r="AP160" s="76">
        <v>0</v>
      </c>
      <c r="AQ160" s="76">
        <v>0</v>
      </c>
      <c r="AR160" s="76">
        <v>0</v>
      </c>
      <c r="AS160" s="76">
        <v>0</v>
      </c>
      <c r="AT160" s="76">
        <v>0</v>
      </c>
      <c r="AU160" s="76">
        <v>0</v>
      </c>
      <c r="AV160" s="76">
        <v>0</v>
      </c>
      <c r="AW160" s="76">
        <v>0</v>
      </c>
      <c r="AX160" s="76">
        <v>0</v>
      </c>
      <c r="AY160" s="76">
        <v>0</v>
      </c>
      <c r="AZ160" s="76">
        <v>0</v>
      </c>
      <c r="BA160" s="76">
        <v>0</v>
      </c>
      <c r="BB160" s="76">
        <v>0</v>
      </c>
      <c r="BC160" s="76">
        <v>0</v>
      </c>
      <c r="BD160" s="76">
        <v>0</v>
      </c>
      <c r="BE160" s="76">
        <v>0</v>
      </c>
      <c r="BF160" s="76">
        <v>0</v>
      </c>
      <c r="BG160" s="76">
        <v>0</v>
      </c>
      <c r="BH160" s="76">
        <v>0</v>
      </c>
      <c r="BI160" s="76">
        <v>0</v>
      </c>
      <c r="BJ160" s="76">
        <v>0</v>
      </c>
      <c r="BK160" s="76">
        <v>0</v>
      </c>
      <c r="BL160" s="76">
        <v>0</v>
      </c>
      <c r="BM160" s="76">
        <v>0</v>
      </c>
      <c r="BN160" s="76">
        <v>0</v>
      </c>
      <c r="BO160" s="76">
        <v>0</v>
      </c>
      <c r="BP160" s="76">
        <v>0</v>
      </c>
      <c r="BQ160" s="76">
        <v>0</v>
      </c>
      <c r="BR160" s="76">
        <v>0</v>
      </c>
      <c r="BS160" s="76">
        <v>0</v>
      </c>
      <c r="BT160" s="76">
        <v>0</v>
      </c>
      <c r="BU160" s="76">
        <v>0</v>
      </c>
      <c r="BV160" s="76">
        <v>0</v>
      </c>
      <c r="BW160" s="76">
        <v>0</v>
      </c>
      <c r="BX160" s="76">
        <v>0</v>
      </c>
      <c r="BY160" s="76">
        <v>0</v>
      </c>
      <c r="BZ160" s="76">
        <v>0</v>
      </c>
      <c r="CA160" s="76">
        <v>0</v>
      </c>
      <c r="CB160" s="76">
        <v>0</v>
      </c>
      <c r="CC160" s="76">
        <v>0</v>
      </c>
      <c r="CD160" s="76">
        <v>0</v>
      </c>
      <c r="CE160" s="76">
        <v>0</v>
      </c>
      <c r="CF160" s="76">
        <v>0</v>
      </c>
      <c r="CG160" s="76">
        <v>0</v>
      </c>
      <c r="CH160" s="76">
        <v>0</v>
      </c>
      <c r="CI160" s="76">
        <v>0</v>
      </c>
      <c r="CJ160" s="76">
        <v>0</v>
      </c>
      <c r="CK160" s="76">
        <v>0</v>
      </c>
      <c r="CL160" s="76">
        <v>0</v>
      </c>
      <c r="CM160" s="76">
        <v>0</v>
      </c>
      <c r="CN160" s="76">
        <v>0</v>
      </c>
      <c r="CO160" s="76">
        <v>0</v>
      </c>
      <c r="CP160" s="76">
        <v>0</v>
      </c>
      <c r="CQ160" s="76">
        <v>0</v>
      </c>
      <c r="CR160" s="76">
        <v>0</v>
      </c>
      <c r="CS160" s="76">
        <v>0</v>
      </c>
      <c r="CT160" s="76">
        <v>0</v>
      </c>
      <c r="CU160" s="76">
        <v>0</v>
      </c>
      <c r="CV160" s="76">
        <v>0</v>
      </c>
      <c r="CW160" s="76">
        <v>0</v>
      </c>
      <c r="CX160" s="76">
        <v>0</v>
      </c>
      <c r="CY160" s="76">
        <v>0</v>
      </c>
      <c r="CZ160" s="76">
        <v>0</v>
      </c>
      <c r="DA160" s="76">
        <v>1</v>
      </c>
      <c r="DB160" s="76">
        <v>-2</v>
      </c>
      <c r="DC160" s="76">
        <v>1</v>
      </c>
      <c r="DD160" s="76">
        <v>0</v>
      </c>
      <c r="DE160" s="76">
        <v>0</v>
      </c>
      <c r="DF160" s="76">
        <v>0</v>
      </c>
      <c r="DG160" s="76">
        <v>0</v>
      </c>
      <c r="DH160" s="76">
        <v>0</v>
      </c>
      <c r="DI160" s="76">
        <v>0</v>
      </c>
      <c r="DJ160" s="76">
        <v>0</v>
      </c>
      <c r="DK160" s="76">
        <v>0</v>
      </c>
      <c r="DL160" s="76">
        <v>0</v>
      </c>
      <c r="DM160" s="76">
        <v>0</v>
      </c>
      <c r="DN160" s="76">
        <v>0</v>
      </c>
      <c r="DO160" s="76">
        <v>0</v>
      </c>
      <c r="DP160" s="76">
        <v>0</v>
      </c>
      <c r="DQ160" s="76">
        <v>0</v>
      </c>
      <c r="DR160" s="76">
        <v>0</v>
      </c>
      <c r="DS160" s="76">
        <v>0</v>
      </c>
      <c r="DT160" s="76">
        <v>0</v>
      </c>
      <c r="DU160" s="76">
        <v>0</v>
      </c>
      <c r="DV160" s="76">
        <v>0</v>
      </c>
      <c r="DW160" s="76">
        <v>0</v>
      </c>
      <c r="DX160" s="76">
        <v>0</v>
      </c>
      <c r="DY160" s="76">
        <v>0</v>
      </c>
      <c r="DZ160" s="76">
        <v>0</v>
      </c>
      <c r="EA160" s="76">
        <v>0</v>
      </c>
      <c r="EB160" s="76">
        <v>0</v>
      </c>
      <c r="EC160" s="76">
        <v>0</v>
      </c>
      <c r="ED160" s="76">
        <v>0</v>
      </c>
      <c r="EE160" s="76">
        <v>0</v>
      </c>
      <c r="EF160" s="76">
        <v>0</v>
      </c>
      <c r="EG160" s="76">
        <v>0</v>
      </c>
      <c r="EH160" s="76">
        <v>0</v>
      </c>
      <c r="EI160" s="76">
        <v>0</v>
      </c>
      <c r="EJ160" s="76">
        <v>0</v>
      </c>
      <c r="EK160" s="76">
        <v>0</v>
      </c>
      <c r="EL160" s="76">
        <v>0</v>
      </c>
      <c r="EM160" s="76">
        <v>0</v>
      </c>
      <c r="EN160" s="76">
        <v>0</v>
      </c>
      <c r="EO160" s="76">
        <v>0</v>
      </c>
      <c r="EP160" s="76">
        <v>0</v>
      </c>
      <c r="EQ160" s="76">
        <v>0</v>
      </c>
      <c r="ER160" s="76">
        <v>0</v>
      </c>
      <c r="ES160" s="76">
        <v>0</v>
      </c>
      <c r="ET160" s="76">
        <v>0</v>
      </c>
      <c r="EU160" s="77"/>
      <c r="EV160" s="77"/>
      <c r="EW160" s="77"/>
      <c r="EX160" s="77"/>
      <c r="EY160" s="77"/>
      <c r="EZ160" s="77"/>
      <c r="FA160" s="77"/>
      <c r="FB160" s="7">
        <v>0</v>
      </c>
      <c r="FD160" s="5" t="str">
        <v>86b</v>
      </c>
      <c r="FE160" s="7">
        <v>-0.13627213176771405</v>
      </c>
    </row>
    <row r="161" spans="1:161" x14ac:dyDescent="0.25">
      <c r="A161" s="1" t="s">
        <v>185</v>
      </c>
      <c r="B161" s="76">
        <v>0</v>
      </c>
      <c r="C161" s="76">
        <v>0</v>
      </c>
      <c r="D161" s="76">
        <v>0</v>
      </c>
      <c r="E161" s="76">
        <v>0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  <c r="K161" s="76">
        <v>0</v>
      </c>
      <c r="L161" s="76">
        <v>0</v>
      </c>
      <c r="M161" s="76">
        <v>0</v>
      </c>
      <c r="N161" s="76">
        <v>0</v>
      </c>
      <c r="O161" s="76">
        <v>0</v>
      </c>
      <c r="P161" s="76">
        <v>0</v>
      </c>
      <c r="Q161" s="76">
        <v>0</v>
      </c>
      <c r="R161" s="76">
        <v>0</v>
      </c>
      <c r="S161" s="76">
        <v>0</v>
      </c>
      <c r="T161" s="76">
        <v>0</v>
      </c>
      <c r="U161" s="76">
        <v>0</v>
      </c>
      <c r="V161" s="76">
        <v>0</v>
      </c>
      <c r="W161" s="76">
        <v>0</v>
      </c>
      <c r="X161" s="76">
        <v>0</v>
      </c>
      <c r="Y161" s="76">
        <v>0</v>
      </c>
      <c r="Z161" s="76">
        <v>0</v>
      </c>
      <c r="AA161" s="76">
        <v>0</v>
      </c>
      <c r="AB161" s="76">
        <v>0</v>
      </c>
      <c r="AC161" s="76">
        <v>0</v>
      </c>
      <c r="AD161" s="76">
        <v>0</v>
      </c>
      <c r="AE161" s="76">
        <v>0</v>
      </c>
      <c r="AF161" s="76">
        <v>0</v>
      </c>
      <c r="AG161" s="76">
        <v>0</v>
      </c>
      <c r="AH161" s="76">
        <v>0</v>
      </c>
      <c r="AI161" s="76">
        <v>0</v>
      </c>
      <c r="AJ161" s="76">
        <v>0</v>
      </c>
      <c r="AK161" s="76">
        <v>0</v>
      </c>
      <c r="AL161" s="76">
        <v>0</v>
      </c>
      <c r="AM161" s="76">
        <v>0</v>
      </c>
      <c r="AN161" s="76">
        <v>0</v>
      </c>
      <c r="AO161" s="76">
        <v>0</v>
      </c>
      <c r="AP161" s="76">
        <v>0</v>
      </c>
      <c r="AQ161" s="76">
        <v>0</v>
      </c>
      <c r="AR161" s="76">
        <v>0</v>
      </c>
      <c r="AS161" s="76">
        <v>0</v>
      </c>
      <c r="AT161" s="76">
        <v>0</v>
      </c>
      <c r="AU161" s="76">
        <v>0</v>
      </c>
      <c r="AV161" s="76">
        <v>0</v>
      </c>
      <c r="AW161" s="76">
        <v>0</v>
      </c>
      <c r="AX161" s="76">
        <v>0</v>
      </c>
      <c r="AY161" s="76">
        <v>0</v>
      </c>
      <c r="AZ161" s="76">
        <v>0</v>
      </c>
      <c r="BA161" s="76">
        <v>0</v>
      </c>
      <c r="BB161" s="76">
        <v>0</v>
      </c>
      <c r="BC161" s="76">
        <v>0</v>
      </c>
      <c r="BD161" s="76">
        <v>0</v>
      </c>
      <c r="BE161" s="76">
        <v>0</v>
      </c>
      <c r="BF161" s="76">
        <v>0</v>
      </c>
      <c r="BG161" s="76">
        <v>0</v>
      </c>
      <c r="BH161" s="76">
        <v>0</v>
      </c>
      <c r="BI161" s="76">
        <v>0</v>
      </c>
      <c r="BJ161" s="76">
        <v>0</v>
      </c>
      <c r="BK161" s="76">
        <v>0</v>
      </c>
      <c r="BL161" s="76">
        <v>0</v>
      </c>
      <c r="BM161" s="76">
        <v>0</v>
      </c>
      <c r="BN161" s="76">
        <v>0</v>
      </c>
      <c r="BO161" s="76">
        <v>0</v>
      </c>
      <c r="BP161" s="76">
        <v>0</v>
      </c>
      <c r="BQ161" s="76">
        <v>0</v>
      </c>
      <c r="BR161" s="76">
        <v>0</v>
      </c>
      <c r="BS161" s="76">
        <v>0</v>
      </c>
      <c r="BT161" s="76">
        <v>0</v>
      </c>
      <c r="BU161" s="76">
        <v>0</v>
      </c>
      <c r="BV161" s="76">
        <v>0</v>
      </c>
      <c r="BW161" s="76">
        <v>0</v>
      </c>
      <c r="BX161" s="76">
        <v>0</v>
      </c>
      <c r="BY161" s="76">
        <v>0</v>
      </c>
      <c r="BZ161" s="76">
        <v>0</v>
      </c>
      <c r="CA161" s="76">
        <v>0</v>
      </c>
      <c r="CB161" s="76">
        <v>0</v>
      </c>
      <c r="CC161" s="76">
        <v>0</v>
      </c>
      <c r="CD161" s="76">
        <v>0</v>
      </c>
      <c r="CE161" s="76">
        <v>0</v>
      </c>
      <c r="CF161" s="76">
        <v>0</v>
      </c>
      <c r="CG161" s="76">
        <v>0</v>
      </c>
      <c r="CH161" s="76">
        <v>0</v>
      </c>
      <c r="CI161" s="76">
        <v>0</v>
      </c>
      <c r="CJ161" s="76">
        <v>0</v>
      </c>
      <c r="CK161" s="76">
        <v>0</v>
      </c>
      <c r="CL161" s="76">
        <v>0</v>
      </c>
      <c r="CM161" s="76">
        <v>0</v>
      </c>
      <c r="CN161" s="76">
        <v>0</v>
      </c>
      <c r="CO161" s="76">
        <v>0</v>
      </c>
      <c r="CP161" s="76">
        <v>0</v>
      </c>
      <c r="CQ161" s="76">
        <v>0</v>
      </c>
      <c r="CR161" s="76">
        <v>0</v>
      </c>
      <c r="CS161" s="76">
        <v>0</v>
      </c>
      <c r="CT161" s="76">
        <v>0</v>
      </c>
      <c r="CU161" s="76">
        <v>0</v>
      </c>
      <c r="CV161" s="76">
        <v>0</v>
      </c>
      <c r="CW161" s="76">
        <v>0</v>
      </c>
      <c r="CX161" s="76">
        <v>0</v>
      </c>
      <c r="CY161" s="76">
        <v>0</v>
      </c>
      <c r="CZ161" s="76">
        <v>0</v>
      </c>
      <c r="DA161" s="76">
        <v>0</v>
      </c>
      <c r="DB161" s="76">
        <v>0</v>
      </c>
      <c r="DC161" s="76">
        <v>0</v>
      </c>
      <c r="DD161" s="76">
        <v>0</v>
      </c>
      <c r="DE161" s="76">
        <v>0</v>
      </c>
      <c r="DF161" s="76">
        <v>0</v>
      </c>
      <c r="DG161" s="76">
        <v>0</v>
      </c>
      <c r="DH161" s="76">
        <v>0</v>
      </c>
      <c r="DI161" s="76">
        <v>0</v>
      </c>
      <c r="DJ161" s="76">
        <v>0</v>
      </c>
      <c r="DK161" s="76">
        <v>0</v>
      </c>
      <c r="DL161" s="76">
        <v>0</v>
      </c>
      <c r="DM161" s="76">
        <v>0</v>
      </c>
      <c r="DN161" s="76">
        <v>0</v>
      </c>
      <c r="DO161" s="76">
        <v>1</v>
      </c>
      <c r="DP161" s="76">
        <v>0</v>
      </c>
      <c r="DQ161" s="76">
        <v>0</v>
      </c>
      <c r="DR161" s="76">
        <v>0</v>
      </c>
      <c r="DS161" s="76">
        <v>0</v>
      </c>
      <c r="DT161" s="76">
        <v>0</v>
      </c>
      <c r="DU161" s="76">
        <v>0</v>
      </c>
      <c r="DV161" s="76">
        <v>0</v>
      </c>
      <c r="DW161" s="76">
        <v>0</v>
      </c>
      <c r="DX161" s="76">
        <v>0</v>
      </c>
      <c r="DY161" s="76">
        <v>0</v>
      </c>
      <c r="DZ161" s="76">
        <v>0</v>
      </c>
      <c r="EA161" s="76">
        <v>0</v>
      </c>
      <c r="EB161" s="76">
        <v>0</v>
      </c>
      <c r="EC161" s="76">
        <v>0</v>
      </c>
      <c r="ED161" s="76">
        <v>0</v>
      </c>
      <c r="EE161" s="76">
        <v>0</v>
      </c>
      <c r="EF161" s="76">
        <v>0</v>
      </c>
      <c r="EG161" s="76">
        <v>0</v>
      </c>
      <c r="EH161" s="76">
        <v>0</v>
      </c>
      <c r="EI161" s="76">
        <v>0</v>
      </c>
      <c r="EJ161" s="76">
        <v>0</v>
      </c>
      <c r="EK161" s="76">
        <v>0</v>
      </c>
      <c r="EL161" s="76">
        <v>0</v>
      </c>
      <c r="EM161" s="76">
        <v>0</v>
      </c>
      <c r="EN161" s="76">
        <v>0</v>
      </c>
      <c r="EO161" s="76">
        <v>0</v>
      </c>
      <c r="EP161" s="76">
        <v>0</v>
      </c>
      <c r="EQ161" s="76">
        <v>0</v>
      </c>
      <c r="ER161" s="76">
        <v>0</v>
      </c>
      <c r="ES161" s="76">
        <v>0</v>
      </c>
      <c r="ET161" s="76">
        <v>0</v>
      </c>
      <c r="EU161" s="77"/>
      <c r="EV161" s="77"/>
      <c r="EW161" s="77"/>
      <c r="EX161" s="77"/>
      <c r="EY161" s="77"/>
      <c r="EZ161" s="77"/>
      <c r="FA161" s="77"/>
      <c r="FB161" s="7">
        <v>0</v>
      </c>
      <c r="FD161" s="5" t="str">
        <v>87b</v>
      </c>
      <c r="FE161" s="7">
        <v>-0.15526689117663295</v>
      </c>
    </row>
    <row r="162" spans="1:161" x14ac:dyDescent="0.25">
      <c r="A162" s="1" t="s">
        <v>189</v>
      </c>
      <c r="B162" s="76">
        <v>0</v>
      </c>
      <c r="C162" s="76">
        <v>0</v>
      </c>
      <c r="D162" s="76">
        <v>0</v>
      </c>
      <c r="E162" s="76">
        <v>0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  <c r="K162" s="76">
        <v>0</v>
      </c>
      <c r="L162" s="76">
        <v>0</v>
      </c>
      <c r="M162" s="76">
        <v>0</v>
      </c>
      <c r="N162" s="76">
        <v>0</v>
      </c>
      <c r="O162" s="76">
        <v>0</v>
      </c>
      <c r="P162" s="76">
        <v>0</v>
      </c>
      <c r="Q162" s="76">
        <v>0</v>
      </c>
      <c r="R162" s="76">
        <v>0</v>
      </c>
      <c r="S162" s="76">
        <v>0</v>
      </c>
      <c r="T162" s="76">
        <v>0</v>
      </c>
      <c r="U162" s="76">
        <v>0</v>
      </c>
      <c r="V162" s="76">
        <v>0</v>
      </c>
      <c r="W162" s="76">
        <v>0</v>
      </c>
      <c r="X162" s="76">
        <v>0</v>
      </c>
      <c r="Y162" s="76">
        <v>0</v>
      </c>
      <c r="Z162" s="76">
        <v>0</v>
      </c>
      <c r="AA162" s="76">
        <v>0</v>
      </c>
      <c r="AB162" s="76">
        <v>0</v>
      </c>
      <c r="AC162" s="76">
        <v>0</v>
      </c>
      <c r="AD162" s="76">
        <v>0</v>
      </c>
      <c r="AE162" s="76">
        <v>0</v>
      </c>
      <c r="AF162" s="76">
        <v>0</v>
      </c>
      <c r="AG162" s="76">
        <v>0</v>
      </c>
      <c r="AH162" s="76">
        <v>0</v>
      </c>
      <c r="AI162" s="76">
        <v>0</v>
      </c>
      <c r="AJ162" s="76">
        <v>0</v>
      </c>
      <c r="AK162" s="76">
        <v>0</v>
      </c>
      <c r="AL162" s="76">
        <v>0</v>
      </c>
      <c r="AM162" s="76">
        <v>0</v>
      </c>
      <c r="AN162" s="76">
        <v>0</v>
      </c>
      <c r="AO162" s="76">
        <v>0</v>
      </c>
      <c r="AP162" s="76">
        <v>0</v>
      </c>
      <c r="AQ162" s="76">
        <v>0</v>
      </c>
      <c r="AR162" s="76">
        <v>0</v>
      </c>
      <c r="AS162" s="76">
        <v>0</v>
      </c>
      <c r="AT162" s="76">
        <v>0</v>
      </c>
      <c r="AU162" s="76">
        <v>0</v>
      </c>
      <c r="AV162" s="76">
        <v>0</v>
      </c>
      <c r="AW162" s="76">
        <v>0</v>
      </c>
      <c r="AX162" s="76">
        <v>0</v>
      </c>
      <c r="AY162" s="76">
        <v>0</v>
      </c>
      <c r="AZ162" s="76">
        <v>0</v>
      </c>
      <c r="BA162" s="76">
        <v>0</v>
      </c>
      <c r="BB162" s="76">
        <v>0</v>
      </c>
      <c r="BC162" s="76">
        <v>0</v>
      </c>
      <c r="BD162" s="76">
        <v>0</v>
      </c>
      <c r="BE162" s="76">
        <v>0</v>
      </c>
      <c r="BF162" s="76">
        <v>0</v>
      </c>
      <c r="BG162" s="76">
        <v>0</v>
      </c>
      <c r="BH162" s="76">
        <v>0</v>
      </c>
      <c r="BI162" s="76">
        <v>0</v>
      </c>
      <c r="BJ162" s="76">
        <v>0</v>
      </c>
      <c r="BK162" s="76">
        <v>0</v>
      </c>
      <c r="BL162" s="76">
        <v>0</v>
      </c>
      <c r="BM162" s="76">
        <v>0</v>
      </c>
      <c r="BN162" s="76">
        <v>0</v>
      </c>
      <c r="BO162" s="76">
        <v>0</v>
      </c>
      <c r="BP162" s="76">
        <v>0</v>
      </c>
      <c r="BQ162" s="76">
        <v>0</v>
      </c>
      <c r="BR162" s="76">
        <v>0</v>
      </c>
      <c r="BS162" s="76">
        <v>0</v>
      </c>
      <c r="BT162" s="76">
        <v>0</v>
      </c>
      <c r="BU162" s="76">
        <v>0</v>
      </c>
      <c r="BV162" s="76">
        <v>0</v>
      </c>
      <c r="BW162" s="76">
        <v>0</v>
      </c>
      <c r="BX162" s="76">
        <v>0</v>
      </c>
      <c r="BY162" s="76">
        <v>0</v>
      </c>
      <c r="BZ162" s="76">
        <v>0</v>
      </c>
      <c r="CA162" s="76">
        <v>0</v>
      </c>
      <c r="CB162" s="76">
        <v>0</v>
      </c>
      <c r="CC162" s="76">
        <v>0</v>
      </c>
      <c r="CD162" s="76">
        <v>0</v>
      </c>
      <c r="CE162" s="76">
        <v>0</v>
      </c>
      <c r="CF162" s="76">
        <v>0</v>
      </c>
      <c r="CG162" s="76">
        <v>0</v>
      </c>
      <c r="CH162" s="76">
        <v>0</v>
      </c>
      <c r="CI162" s="76">
        <v>0</v>
      </c>
      <c r="CJ162" s="76">
        <v>0</v>
      </c>
      <c r="CK162" s="76">
        <v>0</v>
      </c>
      <c r="CL162" s="76">
        <v>0</v>
      </c>
      <c r="CM162" s="76">
        <v>0</v>
      </c>
      <c r="CN162" s="76">
        <v>0</v>
      </c>
      <c r="CO162" s="76">
        <v>0</v>
      </c>
      <c r="CP162" s="76">
        <v>0</v>
      </c>
      <c r="CQ162" s="76">
        <v>0</v>
      </c>
      <c r="CR162" s="76">
        <v>0</v>
      </c>
      <c r="CS162" s="76">
        <v>0</v>
      </c>
      <c r="CT162" s="76">
        <v>0</v>
      </c>
      <c r="CU162" s="76">
        <v>0</v>
      </c>
      <c r="CV162" s="76">
        <v>0</v>
      </c>
      <c r="CW162" s="76">
        <v>0</v>
      </c>
      <c r="CX162" s="76">
        <v>0</v>
      </c>
      <c r="CY162" s="76">
        <v>0</v>
      </c>
      <c r="CZ162" s="76">
        <v>0</v>
      </c>
      <c r="DA162" s="76">
        <v>0</v>
      </c>
      <c r="DB162" s="76">
        <v>0</v>
      </c>
      <c r="DC162" s="76">
        <v>0</v>
      </c>
      <c r="DD162" s="76">
        <v>0</v>
      </c>
      <c r="DE162" s="76">
        <v>0</v>
      </c>
      <c r="DF162" s="76">
        <v>0</v>
      </c>
      <c r="DG162" s="76">
        <v>0</v>
      </c>
      <c r="DH162" s="76">
        <v>0</v>
      </c>
      <c r="DI162" s="76">
        <v>0</v>
      </c>
      <c r="DJ162" s="76">
        <v>0</v>
      </c>
      <c r="DK162" s="76">
        <v>0</v>
      </c>
      <c r="DL162" s="76">
        <v>0</v>
      </c>
      <c r="DM162" s="76">
        <v>0</v>
      </c>
      <c r="DN162" s="76">
        <v>1</v>
      </c>
      <c r="DO162" s="76">
        <v>-2</v>
      </c>
      <c r="DP162" s="76">
        <v>1</v>
      </c>
      <c r="DQ162" s="76">
        <v>0</v>
      </c>
      <c r="DR162" s="76">
        <v>0</v>
      </c>
      <c r="DS162" s="76">
        <v>0</v>
      </c>
      <c r="DT162" s="76">
        <v>0</v>
      </c>
      <c r="DU162" s="76">
        <v>0</v>
      </c>
      <c r="DV162" s="76">
        <v>0</v>
      </c>
      <c r="DW162" s="76">
        <v>0</v>
      </c>
      <c r="DX162" s="76">
        <v>0</v>
      </c>
      <c r="DY162" s="76">
        <v>0</v>
      </c>
      <c r="DZ162" s="76">
        <v>0</v>
      </c>
      <c r="EA162" s="76">
        <v>0</v>
      </c>
      <c r="EB162" s="76">
        <v>0</v>
      </c>
      <c r="EC162" s="76">
        <v>0</v>
      </c>
      <c r="ED162" s="76">
        <v>0</v>
      </c>
      <c r="EE162" s="76">
        <v>0</v>
      </c>
      <c r="EF162" s="76">
        <v>0</v>
      </c>
      <c r="EG162" s="76">
        <v>0</v>
      </c>
      <c r="EH162" s="76">
        <v>0</v>
      </c>
      <c r="EI162" s="76">
        <v>0</v>
      </c>
      <c r="EJ162" s="76">
        <v>0</v>
      </c>
      <c r="EK162" s="76">
        <v>0</v>
      </c>
      <c r="EL162" s="76">
        <v>0</v>
      </c>
      <c r="EM162" s="76">
        <v>0</v>
      </c>
      <c r="EN162" s="76">
        <v>0</v>
      </c>
      <c r="EO162" s="76">
        <v>0</v>
      </c>
      <c r="EP162" s="76">
        <v>0</v>
      </c>
      <c r="EQ162" s="76">
        <v>0</v>
      </c>
      <c r="ER162" s="76">
        <v>0</v>
      </c>
      <c r="ES162" s="76">
        <v>0</v>
      </c>
      <c r="ET162" s="76">
        <v>0</v>
      </c>
      <c r="EU162" s="77"/>
      <c r="EV162" s="77"/>
      <c r="EW162" s="77"/>
      <c r="EX162" s="77"/>
      <c r="EY162" s="77"/>
      <c r="EZ162" s="77"/>
      <c r="FA162" s="77"/>
      <c r="FB162" s="7">
        <v>0</v>
      </c>
      <c r="FD162" s="5" t="str">
        <v>88b</v>
      </c>
      <c r="FE162" s="7">
        <v>7.4393334882520576E-2</v>
      </c>
    </row>
    <row r="163" spans="1:161" x14ac:dyDescent="0.25"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7"/>
      <c r="DK163" s="77"/>
      <c r="DL163" s="77"/>
      <c r="DM163" s="77"/>
      <c r="DN163" s="77"/>
      <c r="DO163" s="77"/>
      <c r="DR163" s="77"/>
      <c r="DS163" s="77"/>
      <c r="DT163" s="77"/>
      <c r="DU163" s="77"/>
      <c r="DV163" s="77"/>
      <c r="DW163" s="77"/>
      <c r="DX163" s="77"/>
      <c r="DY163" s="77"/>
      <c r="DZ163" s="77"/>
      <c r="EA163" s="77"/>
      <c r="EB163" s="77"/>
      <c r="EC163" s="77"/>
      <c r="ED163" s="77"/>
      <c r="EE163" s="77"/>
      <c r="EF163" s="77"/>
      <c r="EG163" s="77"/>
      <c r="EH163" s="77"/>
      <c r="EI163" s="77"/>
      <c r="EJ163" s="77"/>
      <c r="EK163" s="77"/>
      <c r="EL163" s="77"/>
      <c r="EM163" s="77"/>
      <c r="EN163" s="77"/>
      <c r="EO163" s="77"/>
      <c r="EP163" s="77"/>
      <c r="EQ163" s="77"/>
      <c r="ER163" s="77"/>
      <c r="ES163" s="77"/>
      <c r="ET163" s="77"/>
      <c r="EU163" s="77"/>
      <c r="EV163" s="77"/>
      <c r="EW163" s="77"/>
      <c r="EX163" s="77"/>
      <c r="EY163" s="77"/>
      <c r="EZ163" s="77"/>
      <c r="FA163" s="77"/>
      <c r="FB163" s="77"/>
      <c r="FD163" s="6"/>
      <c r="FE163" s="77"/>
    </row>
    <row r="164" spans="1:161" x14ac:dyDescent="0.25"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  <c r="DL164" s="77"/>
      <c r="DM164" s="77"/>
      <c r="DN164" s="77"/>
      <c r="DO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  <c r="EO164" s="77"/>
      <c r="EP164" s="77"/>
      <c r="EQ164" s="77"/>
      <c r="ER164" s="77"/>
      <c r="ES164" s="77"/>
      <c r="ET164" s="77"/>
      <c r="EU164" s="77"/>
      <c r="EV164" s="77"/>
      <c r="EW164" s="77"/>
      <c r="EX164" s="77"/>
      <c r="EY164" s="77"/>
      <c r="EZ164" s="77"/>
      <c r="FA164" s="77"/>
      <c r="FB164" s="77"/>
      <c r="FD164" s="6"/>
      <c r="FE164" s="77"/>
    </row>
    <row r="165" spans="1:161" x14ac:dyDescent="0.25">
      <c r="B165" s="70"/>
      <c r="C165" s="70"/>
      <c r="D165" s="70"/>
      <c r="E165" s="70"/>
      <c r="F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70"/>
      <c r="BV165" s="70"/>
      <c r="BW165" s="70"/>
      <c r="BX165" s="70"/>
      <c r="BY165" s="70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70"/>
      <c r="DB165" s="70"/>
      <c r="DC165" s="70"/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</row>
    <row r="166" spans="1:161" x14ac:dyDescent="0.25">
      <c r="B166" s="70"/>
      <c r="C166" s="70"/>
      <c r="D166" s="70"/>
      <c r="E166" s="70"/>
      <c r="F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</row>
    <row r="167" spans="1:161" x14ac:dyDescent="0.25">
      <c r="B167" s="70"/>
      <c r="C167" s="70"/>
      <c r="D167" s="70"/>
      <c r="E167" s="70"/>
      <c r="F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</row>
    <row r="168" spans="1:161" x14ac:dyDescent="0.25">
      <c r="B168" s="70"/>
      <c r="C168" s="70"/>
      <c r="D168" s="70"/>
      <c r="E168" s="70"/>
      <c r="F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</row>
    <row r="169" spans="1:161" x14ac:dyDescent="0.25">
      <c r="B169" s="70"/>
      <c r="C169" s="70"/>
      <c r="D169" s="70"/>
      <c r="E169" s="70"/>
      <c r="F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</row>
    <row r="170" spans="1:161" x14ac:dyDescent="0.25">
      <c r="B170" s="70"/>
      <c r="C170" s="70"/>
      <c r="D170" s="70"/>
      <c r="E170" s="70"/>
      <c r="F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</row>
    <row r="172" spans="1:161" ht="15.75" x14ac:dyDescent="0.25">
      <c r="G172" s="21"/>
      <c r="I172" s="3"/>
      <c r="J172" s="83"/>
      <c r="K172" s="83"/>
      <c r="L172" s="2"/>
      <c r="N172" s="22"/>
    </row>
    <row r="173" spans="1:161" x14ac:dyDescent="0.25">
      <c r="I173" s="3"/>
      <c r="J173" s="83"/>
      <c r="K173" s="83"/>
      <c r="L173" s="2"/>
      <c r="N173" s="22"/>
    </row>
    <row r="174" spans="1:161" x14ac:dyDescent="0.25">
      <c r="I174" s="3"/>
      <c r="J174" s="72"/>
      <c r="K174" s="72"/>
      <c r="L174" s="2"/>
    </row>
    <row r="175" spans="1:161" x14ac:dyDescent="0.25">
      <c r="H175" s="19"/>
      <c r="I175" s="10"/>
      <c r="J175" s="10"/>
      <c r="K175" s="10"/>
      <c r="R175" s="19"/>
      <c r="S175" s="10"/>
      <c r="T175" s="10"/>
      <c r="U175" s="10"/>
    </row>
    <row r="176" spans="1:161" x14ac:dyDescent="0.25">
      <c r="H176" s="19"/>
      <c r="I176" s="10"/>
      <c r="J176" s="10"/>
      <c r="K176" s="10"/>
      <c r="R176" s="19"/>
      <c r="S176" s="10"/>
      <c r="T176" s="10"/>
      <c r="U176" s="10"/>
    </row>
    <row r="177" spans="2:42" x14ac:dyDescent="0.25">
      <c r="H177" s="19"/>
      <c r="I177" s="10"/>
      <c r="J177" s="10"/>
      <c r="K177" s="10"/>
      <c r="R177" s="19"/>
      <c r="S177" s="10"/>
      <c r="T177" s="10"/>
      <c r="U177" s="10"/>
    </row>
    <row r="178" spans="2:42" x14ac:dyDescent="0.25">
      <c r="N178" s="71"/>
      <c r="R178" s="19"/>
      <c r="S178" s="10"/>
      <c r="T178" s="10"/>
      <c r="U178" s="10"/>
    </row>
    <row r="179" spans="2:42" ht="15.75" x14ac:dyDescent="0.25">
      <c r="G179" s="21"/>
      <c r="I179" s="3"/>
      <c r="J179" s="83"/>
      <c r="K179" s="83"/>
      <c r="L179" s="2"/>
      <c r="N179" s="26"/>
      <c r="R179" s="19"/>
      <c r="S179" s="10"/>
      <c r="T179" s="10"/>
      <c r="U179" s="10"/>
    </row>
    <row r="180" spans="2:42" x14ac:dyDescent="0.25">
      <c r="H180" s="19"/>
      <c r="I180" s="10"/>
      <c r="J180" s="10"/>
      <c r="K180" s="10"/>
      <c r="R180" s="19"/>
      <c r="S180" s="10"/>
      <c r="T180" s="10"/>
      <c r="U180" s="10"/>
    </row>
    <row r="181" spans="2:42" x14ac:dyDescent="0.25">
      <c r="B181" s="27" t="s">
        <v>228</v>
      </c>
      <c r="N181" s="27" t="s">
        <v>227</v>
      </c>
      <c r="Z181" s="27" t="s">
        <v>226</v>
      </c>
      <c r="AP181" s="27" t="s">
        <v>225</v>
      </c>
    </row>
    <row r="196" spans="4:4" x14ac:dyDescent="0.25">
      <c r="D196" s="1" t="s">
        <v>224</v>
      </c>
    </row>
  </sheetData>
  <mergeCells count="22">
    <mergeCell ref="FD12:FE12"/>
    <mergeCell ref="J172:K172"/>
    <mergeCell ref="J173:K173"/>
    <mergeCell ref="J179:K179"/>
    <mergeCell ref="J9:K9"/>
    <mergeCell ref="L9:M9"/>
    <mergeCell ref="O9:P9"/>
    <mergeCell ref="U9:V9"/>
    <mergeCell ref="O11:P11"/>
    <mergeCell ref="Q11:R11"/>
    <mergeCell ref="X9:Y9"/>
    <mergeCell ref="J10:K10"/>
    <mergeCell ref="L10:M10"/>
    <mergeCell ref="O10:P10"/>
    <mergeCell ref="U10:V10"/>
    <mergeCell ref="X10:Y10"/>
    <mergeCell ref="U6:V6"/>
    <mergeCell ref="X6:Y6"/>
    <mergeCell ref="U7:V7"/>
    <mergeCell ref="X7:Y7"/>
    <mergeCell ref="U8:V8"/>
    <mergeCell ref="X8:Y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2705" r:id="rId3">
          <objectPr defaultSize="0" autoPict="0" r:id="rId4">
            <anchor moveWithCells="1" sizeWithCells="1">
              <from>
                <xdr:col>0</xdr:col>
                <xdr:colOff>590550</xdr:colOff>
                <xdr:row>181</xdr:row>
                <xdr:rowOff>66675</xdr:rowOff>
              </from>
              <to>
                <xdr:col>8</xdr:col>
                <xdr:colOff>276225</xdr:colOff>
                <xdr:row>193</xdr:row>
                <xdr:rowOff>76200</xdr:rowOff>
              </to>
            </anchor>
          </objectPr>
        </oleObject>
      </mc:Choice>
      <mc:Fallback>
        <oleObject progId="Equation.DSMT4" shapeId="72705" r:id="rId3"/>
      </mc:Fallback>
    </mc:AlternateContent>
    <mc:AlternateContent xmlns:mc="http://schemas.openxmlformats.org/markup-compatibility/2006">
      <mc:Choice Requires="x14">
        <oleObject progId="Equation.DSMT4" shapeId="72706" r:id="rId5">
          <objectPr defaultSize="0" autoPict="0" r:id="rId6">
            <anchor moveWithCells="1" sizeWithCells="1">
              <from>
                <xdr:col>12</xdr:col>
                <xdr:colOff>304800</xdr:colOff>
                <xdr:row>181</xdr:row>
                <xdr:rowOff>66675</xdr:rowOff>
              </from>
              <to>
                <xdr:col>21</xdr:col>
                <xdr:colOff>19050</xdr:colOff>
                <xdr:row>192</xdr:row>
                <xdr:rowOff>28575</xdr:rowOff>
              </to>
            </anchor>
          </objectPr>
        </oleObject>
      </mc:Choice>
      <mc:Fallback>
        <oleObject progId="Equation.DSMT4" shapeId="72706" r:id="rId5"/>
      </mc:Fallback>
    </mc:AlternateContent>
    <mc:AlternateContent xmlns:mc="http://schemas.openxmlformats.org/markup-compatibility/2006">
      <mc:Choice Requires="x14">
        <oleObject progId="Equation.DSMT4" shapeId="72707" r:id="rId7">
          <objectPr defaultSize="0" autoPict="0" r:id="rId8">
            <anchor moveWithCells="1" sizeWithCells="1">
              <from>
                <xdr:col>23</xdr:col>
                <xdr:colOff>323850</xdr:colOff>
                <xdr:row>181</xdr:row>
                <xdr:rowOff>95250</xdr:rowOff>
              </from>
              <to>
                <xdr:col>33</xdr:col>
                <xdr:colOff>57150</xdr:colOff>
                <xdr:row>192</xdr:row>
                <xdr:rowOff>104775</xdr:rowOff>
              </to>
            </anchor>
          </objectPr>
        </oleObject>
      </mc:Choice>
      <mc:Fallback>
        <oleObject progId="Equation.DSMT4" shapeId="72707" r:id="rId7"/>
      </mc:Fallback>
    </mc:AlternateContent>
    <mc:AlternateContent xmlns:mc="http://schemas.openxmlformats.org/markup-compatibility/2006">
      <mc:Choice Requires="x14">
        <oleObject progId="Equation.DSMT4" shapeId="72708" r:id="rId9">
          <objectPr defaultSize="0" autoPict="0" r:id="rId10">
            <anchor moveWithCells="1" sizeWithCells="1">
              <from>
                <xdr:col>36</xdr:col>
                <xdr:colOff>314325</xdr:colOff>
                <xdr:row>181</xdr:row>
                <xdr:rowOff>47625</xdr:rowOff>
              </from>
              <to>
                <xdr:col>46</xdr:col>
                <xdr:colOff>66675</xdr:colOff>
                <xdr:row>192</xdr:row>
                <xdr:rowOff>66675</xdr:rowOff>
              </to>
            </anchor>
          </objectPr>
        </oleObject>
      </mc:Choice>
      <mc:Fallback>
        <oleObject progId="Equation.DSMT4" shapeId="72708" r:id="rId9"/>
      </mc:Fallback>
    </mc:AlternateContent>
    <mc:AlternateContent xmlns:mc="http://schemas.openxmlformats.org/markup-compatibility/2006">
      <mc:Choice Requires="x14">
        <oleObject progId="Equation.DSMT4" shapeId="72709" r:id="rId11">
          <objectPr defaultSize="0" autoPict="0" r:id="rId12">
            <anchor moveWithCells="1" sizeWithCells="1">
              <from>
                <xdr:col>19</xdr:col>
                <xdr:colOff>238125</xdr:colOff>
                <xdr:row>165</xdr:row>
                <xdr:rowOff>9525</xdr:rowOff>
              </from>
              <to>
                <xdr:col>26</xdr:col>
                <xdr:colOff>504825</xdr:colOff>
                <xdr:row>177</xdr:row>
                <xdr:rowOff>114300</xdr:rowOff>
              </to>
            </anchor>
          </objectPr>
        </oleObject>
      </mc:Choice>
      <mc:Fallback>
        <oleObject progId="Equation.DSMT4" shapeId="72709" r:id="rId11"/>
      </mc:Fallback>
    </mc:AlternateContent>
    <mc:AlternateContent xmlns:mc="http://schemas.openxmlformats.org/markup-compatibility/2006">
      <mc:Choice Requires="x14">
        <oleObject progId="Equation.DSMT4" shapeId="72710" r:id="rId13">
          <objectPr defaultSize="0" autoPict="0" r:id="rId10">
            <anchor moveWithCells="1" sizeWithCells="1">
              <from>
                <xdr:col>89</xdr:col>
                <xdr:colOff>209550</xdr:colOff>
                <xdr:row>180</xdr:row>
                <xdr:rowOff>114300</xdr:rowOff>
              </from>
              <to>
                <xdr:col>98</xdr:col>
                <xdr:colOff>342900</xdr:colOff>
                <xdr:row>191</xdr:row>
                <xdr:rowOff>133350</xdr:rowOff>
              </to>
            </anchor>
          </objectPr>
        </oleObject>
      </mc:Choice>
      <mc:Fallback>
        <oleObject progId="Equation.DSMT4" shapeId="72710" r:id="rId13"/>
      </mc:Fallback>
    </mc:AlternateContent>
    <mc:AlternateContent xmlns:mc="http://schemas.openxmlformats.org/markup-compatibility/2006">
      <mc:Choice Requires="x14">
        <oleObject progId="Equation.DSMT4" shapeId="72711" r:id="rId14">
          <objectPr defaultSize="0" autoPict="0" r:id="rId10">
            <anchor moveWithCells="1" sizeWithCells="1">
              <from>
                <xdr:col>123</xdr:col>
                <xdr:colOff>238125</xdr:colOff>
                <xdr:row>180</xdr:row>
                <xdr:rowOff>180975</xdr:rowOff>
              </from>
              <to>
                <xdr:col>132</xdr:col>
                <xdr:colOff>371475</xdr:colOff>
                <xdr:row>192</xdr:row>
                <xdr:rowOff>9525</xdr:rowOff>
              </to>
            </anchor>
          </objectPr>
        </oleObject>
      </mc:Choice>
      <mc:Fallback>
        <oleObject progId="Equation.DSMT4" shapeId="72711" r:id="rId14"/>
      </mc:Fallback>
    </mc:AlternateContent>
    <mc:AlternateContent xmlns:mc="http://schemas.openxmlformats.org/markup-compatibility/2006">
      <mc:Choice Requires="x14">
        <oleObject progId="Equation.DSMT4" shapeId="72712" r:id="rId15">
          <objectPr defaultSize="0" autoPict="0" r:id="rId16">
            <anchor moveWithCells="1" sizeWithCells="1">
              <from>
                <xdr:col>9</xdr:col>
                <xdr:colOff>228600</xdr:colOff>
                <xdr:row>165</xdr:row>
                <xdr:rowOff>85725</xdr:rowOff>
              </from>
              <to>
                <xdr:col>17</xdr:col>
                <xdr:colOff>38100</xdr:colOff>
                <xdr:row>168</xdr:row>
                <xdr:rowOff>104775</xdr:rowOff>
              </to>
            </anchor>
          </objectPr>
        </oleObject>
      </mc:Choice>
      <mc:Fallback>
        <oleObject progId="Equation.DSMT4" shapeId="72712" r:id="rId15"/>
      </mc:Fallback>
    </mc:AlternateContent>
    <mc:AlternateContent xmlns:mc="http://schemas.openxmlformats.org/markup-compatibility/2006">
      <mc:Choice Requires="x14">
        <oleObject progId="Equation.DSMT4" shapeId="72713" r:id="rId17">
          <objectPr defaultSize="0" autoPict="0" r:id="rId18">
            <anchor moveWithCells="1" sizeWithCells="1">
              <from>
                <xdr:col>4</xdr:col>
                <xdr:colOff>28575</xdr:colOff>
                <xdr:row>8</xdr:row>
                <xdr:rowOff>38100</xdr:rowOff>
              </from>
              <to>
                <xdr:col>6</xdr:col>
                <xdr:colOff>285750</xdr:colOff>
                <xdr:row>10</xdr:row>
                <xdr:rowOff>180975</xdr:rowOff>
              </to>
            </anchor>
          </objectPr>
        </oleObject>
      </mc:Choice>
      <mc:Fallback>
        <oleObject progId="Equation.DSMT4" shapeId="72713" r:id="rId17"/>
      </mc:Fallback>
    </mc:AlternateContent>
    <mc:AlternateContent xmlns:mc="http://schemas.openxmlformats.org/markup-compatibility/2006">
      <mc:Choice Requires="x14">
        <oleObject progId="Equation.DSMT4" shapeId="72714" r:id="rId19">
          <objectPr defaultSize="0" autoPict="0" r:id="rId20">
            <anchor moveWithCells="1" sizeWithCells="1">
              <from>
                <xdr:col>1</xdr:col>
                <xdr:colOff>133350</xdr:colOff>
                <xdr:row>8</xdr:row>
                <xdr:rowOff>123825</xdr:rowOff>
              </from>
              <to>
                <xdr:col>2</xdr:col>
                <xdr:colOff>361950</xdr:colOff>
                <xdr:row>10</xdr:row>
                <xdr:rowOff>123825</xdr:rowOff>
              </to>
            </anchor>
          </objectPr>
        </oleObject>
      </mc:Choice>
      <mc:Fallback>
        <oleObject progId="Equation.DSMT4" shapeId="72714" r:id="rId1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214"/>
  <sheetViews>
    <sheetView tabSelected="1" zoomScaleNormal="100" workbookViewId="0">
      <selection activeCell="R11" sqref="R11"/>
    </sheetView>
  </sheetViews>
  <sheetFormatPr baseColWidth="10" defaultRowHeight="15" x14ac:dyDescent="0.25"/>
  <cols>
    <col min="1" max="1" width="13.42578125" style="1" customWidth="1"/>
    <col min="2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1:161" x14ac:dyDescent="0.25">
      <c r="U1" s="29"/>
    </row>
    <row r="2" spans="1:161" x14ac:dyDescent="0.25">
      <c r="O2" s="4" t="s">
        <v>106</v>
      </c>
      <c r="Q2" s="70"/>
      <c r="R2" s="70"/>
      <c r="S2" s="70"/>
      <c r="T2" s="70"/>
      <c r="V2" s="70"/>
      <c r="W2" s="80"/>
      <c r="X2" s="80"/>
      <c r="Y2" s="3"/>
      <c r="Z2" s="80"/>
      <c r="AA2" s="80"/>
      <c r="AC2" s="27" t="s">
        <v>229</v>
      </c>
      <c r="AE2" s="20"/>
      <c r="AF2" s="20"/>
      <c r="AG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</row>
    <row r="3" spans="1:161" ht="18.75" x14ac:dyDescent="0.3">
      <c r="C3" s="30" t="s">
        <v>236</v>
      </c>
      <c r="O3" s="70"/>
      <c r="P3" s="70"/>
      <c r="Q3" s="70"/>
      <c r="R3" s="70"/>
      <c r="S3" s="70"/>
      <c r="T3" s="70"/>
      <c r="U3" s="70" t="s">
        <v>234</v>
      </c>
      <c r="V3" s="80">
        <f>FE88</f>
        <v>0.21856490135102702</v>
      </c>
      <c r="W3" s="80"/>
      <c r="X3" s="70" t="s">
        <v>231</v>
      </c>
      <c r="Y3" s="80">
        <f>FE76</f>
        <v>0.22107948538930025</v>
      </c>
      <c r="Z3" s="80"/>
      <c r="AC3" s="76">
        <v>0</v>
      </c>
      <c r="AD3" s="76">
        <v>0</v>
      </c>
      <c r="AE3" s="76">
        <f>1/POWER(D9,4)</f>
        <v>1.6000000000000001E-3</v>
      </c>
      <c r="AF3" s="76">
        <v>0</v>
      </c>
      <c r="AG3" s="76">
        <v>0</v>
      </c>
      <c r="AN3" s="20"/>
      <c r="AO3" s="20"/>
      <c r="AP3" s="20"/>
      <c r="AQ3" s="77"/>
      <c r="AR3" s="77"/>
      <c r="AS3" s="77"/>
      <c r="AT3" s="77"/>
      <c r="AU3" s="77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77"/>
      <c r="BG3" s="77"/>
      <c r="BH3" s="77"/>
      <c r="BI3" s="77"/>
      <c r="BJ3" s="77"/>
      <c r="BK3" s="20"/>
      <c r="BL3" s="20"/>
      <c r="BM3" s="20"/>
      <c r="BN3" s="20"/>
      <c r="BO3" s="20"/>
      <c r="BP3" s="20"/>
      <c r="BQ3" s="20"/>
      <c r="BR3" s="20"/>
      <c r="BS3" s="20"/>
      <c r="BT3" s="77"/>
      <c r="BU3" s="77"/>
      <c r="BV3" s="77"/>
      <c r="BW3" s="77"/>
      <c r="BX3" s="77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77"/>
      <c r="CK3" s="77"/>
      <c r="CL3" s="77"/>
      <c r="CM3" s="77"/>
      <c r="CN3" s="77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77"/>
      <c r="DB3" s="77"/>
      <c r="DC3" s="77"/>
      <c r="DD3" s="77"/>
      <c r="DE3" s="77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77"/>
      <c r="DW3" s="77"/>
      <c r="DX3" s="77"/>
      <c r="DY3" s="77"/>
      <c r="DZ3" s="77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77"/>
      <c r="EM3" s="77"/>
      <c r="EN3" s="77"/>
      <c r="EO3" s="77"/>
      <c r="EP3" s="77"/>
      <c r="EQ3" s="20"/>
      <c r="ER3" s="20"/>
      <c r="ES3" s="20"/>
      <c r="ET3" s="20"/>
    </row>
    <row r="4" spans="1:161" x14ac:dyDescent="0.25">
      <c r="O4" s="70"/>
      <c r="P4" s="3" t="s">
        <v>222</v>
      </c>
      <c r="Q4" s="80">
        <f>-(V3-2*V4+V5)/D6/D6</f>
        <v>2.3006986994316456</v>
      </c>
      <c r="R4" s="80"/>
      <c r="S4" s="2" t="s">
        <v>0</v>
      </c>
      <c r="T4" s="70"/>
      <c r="U4" s="70" t="s">
        <v>232</v>
      </c>
      <c r="V4" s="80">
        <f>FE89</f>
        <v>0.23653910994033639</v>
      </c>
      <c r="W4" s="80"/>
      <c r="X4" s="70" t="s">
        <v>232</v>
      </c>
      <c r="Y4" s="80">
        <f>FE89</f>
        <v>0.23653910994033639</v>
      </c>
      <c r="Z4" s="80"/>
      <c r="AC4" s="76">
        <v>0</v>
      </c>
      <c r="AD4" s="76">
        <f>2/POWER(D9,2)</f>
        <v>0.08</v>
      </c>
      <c r="AE4" s="76">
        <f>-4/POWER(D9,2)-4/POWER(D9,4)</f>
        <v>-0.16639999999999999</v>
      </c>
      <c r="AF4" s="76">
        <f>2/POWER(D9,2)</f>
        <v>0.08</v>
      </c>
      <c r="AG4" s="76">
        <v>0</v>
      </c>
      <c r="AN4" s="20"/>
      <c r="AO4" s="20"/>
      <c r="AP4" s="20"/>
      <c r="AQ4" s="77"/>
      <c r="AR4" s="77"/>
      <c r="AS4" s="77"/>
      <c r="AT4" s="77"/>
      <c r="AU4" s="77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77"/>
      <c r="BG4" s="77"/>
      <c r="BH4" s="77"/>
      <c r="BI4" s="77"/>
      <c r="BJ4" s="77"/>
      <c r="BK4" s="20"/>
      <c r="BL4" s="20"/>
      <c r="BM4" s="20"/>
      <c r="BN4" s="20"/>
      <c r="BO4" s="20"/>
      <c r="BP4" s="20"/>
      <c r="BQ4" s="20"/>
      <c r="BR4" s="20"/>
      <c r="BS4" s="20"/>
      <c r="BT4" s="77"/>
      <c r="BU4" s="77"/>
      <c r="BV4" s="77"/>
      <c r="BW4" s="77"/>
      <c r="BX4" s="77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77"/>
      <c r="CK4" s="77"/>
      <c r="CL4" s="77"/>
      <c r="CM4" s="77"/>
      <c r="CN4" s="77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77"/>
      <c r="DB4" s="77"/>
      <c r="DC4" s="77"/>
      <c r="DD4" s="77"/>
      <c r="DE4" s="77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77"/>
      <c r="DW4" s="77"/>
      <c r="DX4" s="77"/>
      <c r="DY4" s="77"/>
      <c r="DZ4" s="77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77"/>
      <c r="EM4" s="77"/>
      <c r="EN4" s="77"/>
      <c r="EO4" s="77"/>
      <c r="EP4" s="77"/>
      <c r="EQ4" s="20"/>
      <c r="ER4" s="20"/>
      <c r="ES4" s="20"/>
      <c r="ET4" s="20"/>
    </row>
    <row r="5" spans="1:161" x14ac:dyDescent="0.25">
      <c r="F5" s="31" t="s">
        <v>230</v>
      </c>
      <c r="G5" s="32">
        <v>1</v>
      </c>
      <c r="H5" s="1" t="s">
        <v>3</v>
      </c>
      <c r="O5" s="70"/>
      <c r="P5" s="3" t="s">
        <v>223</v>
      </c>
      <c r="Q5" s="80">
        <f>-(Y3-2*Y4+Y5)/D7/D7</f>
        <v>7.9153277701352984E-2</v>
      </c>
      <c r="R5" s="80"/>
      <c r="S5" s="2" t="s">
        <v>0</v>
      </c>
      <c r="T5" s="70"/>
      <c r="U5" s="70" t="s">
        <v>235</v>
      </c>
      <c r="V5" s="80">
        <f>FE90</f>
        <v>0.2185649013510263</v>
      </c>
      <c r="W5" s="80"/>
      <c r="X5" s="70" t="s">
        <v>233</v>
      </c>
      <c r="Y5" s="80">
        <f>FE102</f>
        <v>0.22107948538928154</v>
      </c>
      <c r="Z5" s="80"/>
      <c r="AC5" s="76">
        <v>1</v>
      </c>
      <c r="AD5" s="76">
        <f>-4-4/POWER(D9,2)-H11</f>
        <v>-4.0057874312329789</v>
      </c>
      <c r="AE5" s="76">
        <f>6+8/POWER(D9,2)+6/POWER(D9,4)+2*H11</f>
        <v>6.0211748624659576</v>
      </c>
      <c r="AF5" s="76">
        <f>-4-4/POWER(D9,2)-H11</f>
        <v>-4.0057874312329789</v>
      </c>
      <c r="AG5" s="76">
        <v>1</v>
      </c>
      <c r="AN5" s="20"/>
      <c r="AO5" s="20"/>
      <c r="AP5" s="20"/>
      <c r="AQ5" s="77"/>
      <c r="AR5" s="77"/>
      <c r="AS5" s="77"/>
      <c r="AT5" s="77"/>
      <c r="AU5" s="77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77"/>
      <c r="BG5" s="77"/>
      <c r="BH5" s="77"/>
      <c r="BI5" s="77"/>
      <c r="BJ5" s="77"/>
      <c r="BK5" s="20"/>
      <c r="BL5" s="20"/>
      <c r="BM5" s="20"/>
      <c r="BN5" s="20"/>
      <c r="BO5" s="20"/>
      <c r="BP5" s="20"/>
      <c r="BQ5" s="20"/>
      <c r="BR5" s="20"/>
      <c r="BS5" s="20"/>
      <c r="BT5" s="77"/>
      <c r="BU5" s="77"/>
      <c r="BV5" s="77"/>
      <c r="BW5" s="77"/>
      <c r="BX5" s="77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77"/>
      <c r="CK5" s="77"/>
      <c r="CL5" s="77"/>
      <c r="CM5" s="77"/>
      <c r="CN5" s="77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7"/>
      <c r="DB5" s="77"/>
      <c r="DC5" s="77"/>
      <c r="DD5" s="77"/>
      <c r="DE5" s="77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77"/>
      <c r="DW5" s="77"/>
      <c r="DX5" s="77"/>
      <c r="DY5" s="77"/>
      <c r="DZ5" s="77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77"/>
      <c r="EM5" s="77"/>
      <c r="EN5" s="77"/>
      <c r="EO5" s="77"/>
      <c r="EP5" s="77"/>
      <c r="EQ5" s="20"/>
      <c r="ER5" s="20"/>
      <c r="ES5" s="20"/>
      <c r="ET5" s="20"/>
    </row>
    <row r="6" spans="1:161" x14ac:dyDescent="0.25">
      <c r="C6" s="33" t="s">
        <v>237</v>
      </c>
      <c r="D6" s="32">
        <f>G5/8</f>
        <v>0.125</v>
      </c>
      <c r="E6" s="34" t="s">
        <v>3</v>
      </c>
      <c r="F6" s="35" t="s">
        <v>1</v>
      </c>
      <c r="G6" s="32">
        <v>1</v>
      </c>
      <c r="H6" s="34" t="s">
        <v>2</v>
      </c>
      <c r="O6" s="70"/>
      <c r="P6" s="3"/>
      <c r="Q6" s="72"/>
      <c r="R6" s="72"/>
      <c r="S6" s="2"/>
      <c r="T6" s="70"/>
      <c r="U6" s="70"/>
      <c r="V6" s="70"/>
      <c r="W6" s="80"/>
      <c r="X6" s="80"/>
      <c r="Y6" s="3"/>
      <c r="Z6" s="80"/>
      <c r="AA6" s="80"/>
      <c r="AC6" s="76">
        <v>0</v>
      </c>
      <c r="AD6" s="76">
        <f>2/POWER(D9,2)</f>
        <v>0.08</v>
      </c>
      <c r="AE6" s="76">
        <f>-4/POWER(D9,2)-4/POWER(D9,4)</f>
        <v>-0.16639999999999999</v>
      </c>
      <c r="AF6" s="76">
        <f>2/POWER(D9,2)</f>
        <v>0.08</v>
      </c>
      <c r="AG6" s="76">
        <v>0</v>
      </c>
      <c r="AN6" s="20"/>
      <c r="AO6" s="20"/>
      <c r="AP6" s="20"/>
      <c r="AQ6" s="77"/>
      <c r="AR6" s="77"/>
      <c r="AS6" s="77"/>
      <c r="AT6" s="77"/>
      <c r="AU6" s="77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77"/>
      <c r="BG6" s="77"/>
      <c r="BH6" s="77"/>
      <c r="BI6" s="77"/>
      <c r="BJ6" s="77"/>
      <c r="BK6" s="20"/>
      <c r="BL6" s="20"/>
      <c r="BM6" s="20"/>
      <c r="BN6" s="20"/>
      <c r="BO6" s="20"/>
      <c r="BP6" s="20"/>
      <c r="BQ6" s="20"/>
      <c r="BR6" s="20"/>
      <c r="BS6" s="20"/>
      <c r="BT6" s="77"/>
      <c r="BU6" s="77"/>
      <c r="BV6" s="77"/>
      <c r="BW6" s="77"/>
      <c r="BX6" s="77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77"/>
      <c r="CK6" s="77"/>
      <c r="CL6" s="77"/>
      <c r="CM6" s="77"/>
      <c r="CN6" s="77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77"/>
      <c r="DB6" s="77"/>
      <c r="DC6" s="77"/>
      <c r="DD6" s="77"/>
      <c r="DE6" s="77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77"/>
      <c r="DW6" s="77"/>
      <c r="DX6" s="77"/>
      <c r="DY6" s="77"/>
      <c r="DZ6" s="77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77"/>
      <c r="EM6" s="77"/>
      <c r="EN6" s="77"/>
      <c r="EO6" s="77"/>
      <c r="EP6" s="77"/>
      <c r="EQ6" s="20"/>
      <c r="ER6" s="20"/>
      <c r="ES6" s="20"/>
      <c r="ET6" s="20"/>
    </row>
    <row r="7" spans="1:161" ht="18" x14ac:dyDescent="0.35">
      <c r="C7" s="33" t="s">
        <v>238</v>
      </c>
      <c r="D7" s="32">
        <f>D9*D6</f>
        <v>0.625</v>
      </c>
      <c r="E7" s="34" t="s">
        <v>3</v>
      </c>
      <c r="J7" s="27"/>
      <c r="O7" s="84" t="s">
        <v>239</v>
      </c>
      <c r="P7" s="84"/>
      <c r="Q7" s="84" t="s">
        <v>240</v>
      </c>
      <c r="R7" s="84"/>
      <c r="Y7" s="15"/>
      <c r="Z7" s="15"/>
      <c r="AA7" s="15"/>
      <c r="AC7" s="76">
        <v>0</v>
      </c>
      <c r="AD7" s="76">
        <v>0</v>
      </c>
      <c r="AE7" s="76">
        <f>1/POWER(D9,4)</f>
        <v>1.6000000000000001E-3</v>
      </c>
      <c r="AF7" s="76">
        <v>0</v>
      </c>
      <c r="AG7" s="76">
        <v>0</v>
      </c>
      <c r="AN7" s="20"/>
      <c r="AO7" s="20"/>
      <c r="AP7" s="20"/>
      <c r="AQ7" s="77"/>
      <c r="AR7" s="77"/>
      <c r="AS7" s="77"/>
      <c r="AT7" s="77"/>
      <c r="AU7" s="77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77"/>
      <c r="BG7" s="77"/>
      <c r="BH7" s="77"/>
      <c r="BI7" s="77"/>
      <c r="BJ7" s="77"/>
      <c r="BK7" s="20"/>
      <c r="BL7" s="20"/>
      <c r="BM7" s="20"/>
      <c r="BN7" s="20"/>
      <c r="BO7" s="20"/>
      <c r="BP7" s="20"/>
      <c r="BQ7" s="20"/>
      <c r="BR7" s="20"/>
      <c r="BS7" s="20"/>
      <c r="BT7" s="77"/>
      <c r="BU7" s="77"/>
      <c r="BV7" s="77"/>
      <c r="BW7" s="77"/>
      <c r="BX7" s="77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77"/>
      <c r="CK7" s="77"/>
      <c r="CL7" s="77"/>
      <c r="CM7" s="77"/>
      <c r="CN7" s="77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77"/>
      <c r="DB7" s="77"/>
      <c r="DC7" s="77"/>
      <c r="DD7" s="77"/>
      <c r="DE7" s="77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77"/>
      <c r="DW7" s="77"/>
      <c r="DX7" s="77"/>
      <c r="DY7" s="77"/>
      <c r="DZ7" s="77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77"/>
      <c r="EM7" s="77"/>
      <c r="EN7" s="77"/>
      <c r="EO7" s="77"/>
      <c r="EP7" s="77"/>
      <c r="EQ7" s="20"/>
      <c r="ER7" s="20"/>
      <c r="ES7" s="20"/>
      <c r="ET7" s="20"/>
    </row>
    <row r="8" spans="1:161" x14ac:dyDescent="0.25">
      <c r="O8" s="81">
        <f>1/Q4</f>
        <v>0.43465056951917935</v>
      </c>
      <c r="P8" s="81"/>
      <c r="Q8" s="81">
        <f>1/Q5</f>
        <v>12.633715609011436</v>
      </c>
      <c r="R8" s="81"/>
      <c r="Y8" s="15"/>
      <c r="Z8" s="15"/>
      <c r="AA8" s="15"/>
      <c r="AB8" s="20"/>
      <c r="AC8" s="77"/>
      <c r="AD8" s="77"/>
      <c r="AE8" s="77"/>
      <c r="AF8" s="77"/>
      <c r="AG8" s="77"/>
      <c r="AH8" s="20"/>
      <c r="AI8" s="20"/>
      <c r="AJ8" s="20"/>
      <c r="AK8" s="20"/>
      <c r="AL8" s="20"/>
      <c r="AM8" s="20"/>
      <c r="AN8" s="20"/>
      <c r="AO8" s="20"/>
      <c r="AP8" s="20"/>
      <c r="AQ8" s="77"/>
      <c r="AR8" s="77"/>
      <c r="AS8" s="77"/>
      <c r="AT8" s="77"/>
      <c r="AU8" s="77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77"/>
      <c r="BG8" s="77"/>
      <c r="BH8" s="77"/>
      <c r="BI8" s="77"/>
      <c r="BJ8" s="77"/>
      <c r="BK8" s="20"/>
      <c r="BL8" s="20"/>
      <c r="BM8" s="20"/>
      <c r="BN8" s="20"/>
      <c r="BO8" s="20"/>
      <c r="BP8" s="20"/>
      <c r="BQ8" s="20"/>
      <c r="BR8" s="20"/>
      <c r="BS8" s="20"/>
      <c r="BT8" s="77"/>
      <c r="BU8" s="77"/>
      <c r="BV8" s="77"/>
      <c r="BW8" s="77"/>
      <c r="BX8" s="77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77"/>
      <c r="CK8" s="77"/>
      <c r="CL8" s="77"/>
      <c r="CM8" s="77"/>
      <c r="CN8" s="77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77"/>
      <c r="DB8" s="77"/>
      <c r="DC8" s="77"/>
      <c r="DD8" s="77"/>
      <c r="DE8" s="77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77"/>
      <c r="DW8" s="77"/>
      <c r="DX8" s="77"/>
      <c r="DY8" s="77"/>
      <c r="DZ8" s="77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77"/>
      <c r="EM8" s="77"/>
      <c r="EN8" s="77"/>
      <c r="EO8" s="77"/>
      <c r="EP8" s="77"/>
      <c r="EQ8" s="20"/>
      <c r="ER8" s="20"/>
      <c r="ES8" s="20"/>
      <c r="ET8" s="20"/>
    </row>
    <row r="9" spans="1:161" x14ac:dyDescent="0.25">
      <c r="C9" s="33" t="s">
        <v>241</v>
      </c>
      <c r="D9" s="26">
        <v>5</v>
      </c>
      <c r="O9" s="75"/>
      <c r="P9" s="75"/>
      <c r="Q9" s="75"/>
      <c r="R9" s="75"/>
      <c r="Y9" s="15"/>
      <c r="Z9" s="15"/>
      <c r="AA9" s="15"/>
      <c r="AB9" s="20"/>
      <c r="AC9" s="77"/>
      <c r="AD9" s="77"/>
      <c r="AE9" s="77"/>
      <c r="AF9" s="77"/>
      <c r="AG9" s="77"/>
      <c r="AH9" s="20"/>
      <c r="AI9" s="20"/>
      <c r="AJ9" s="20"/>
      <c r="AK9" s="20"/>
      <c r="AL9" s="20"/>
      <c r="AM9" s="20"/>
      <c r="AN9" s="20"/>
      <c r="AO9" s="20"/>
      <c r="AP9" s="20"/>
      <c r="AQ9" s="77"/>
      <c r="AR9" s="77"/>
      <c r="AS9" s="77"/>
      <c r="AT9" s="77"/>
      <c r="AU9" s="77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77"/>
      <c r="BG9" s="77"/>
      <c r="BH9" s="77"/>
      <c r="BI9" s="77"/>
      <c r="BJ9" s="77"/>
      <c r="BK9" s="20"/>
      <c r="BL9" s="20"/>
      <c r="BM9" s="20"/>
      <c r="BN9" s="20"/>
      <c r="BO9" s="20"/>
      <c r="BP9" s="20"/>
      <c r="BQ9" s="20"/>
      <c r="BR9" s="20"/>
      <c r="BS9" s="20"/>
      <c r="BT9" s="77"/>
      <c r="BU9" s="77"/>
      <c r="BV9" s="77"/>
      <c r="BW9" s="77"/>
      <c r="BX9" s="77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77"/>
      <c r="CK9" s="77"/>
      <c r="CL9" s="77"/>
      <c r="CM9" s="77"/>
      <c r="CN9" s="77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77"/>
      <c r="DB9" s="77"/>
      <c r="DC9" s="77"/>
      <c r="DD9" s="77"/>
      <c r="DE9" s="77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77"/>
      <c r="DW9" s="77"/>
      <c r="DX9" s="77"/>
      <c r="DY9" s="77"/>
      <c r="DZ9" s="77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77"/>
      <c r="EM9" s="77"/>
      <c r="EN9" s="77"/>
      <c r="EO9" s="77"/>
      <c r="EP9" s="77"/>
      <c r="EQ9" s="20"/>
      <c r="ER9" s="20"/>
      <c r="ES9" s="20"/>
      <c r="ET9" s="20"/>
    </row>
    <row r="10" spans="1:161" x14ac:dyDescent="0.25">
      <c r="C10" s="33"/>
      <c r="O10" s="75"/>
      <c r="P10" s="75"/>
      <c r="Q10" s="75"/>
      <c r="R10" s="75"/>
      <c r="Y10" s="15"/>
      <c r="Z10" s="15"/>
      <c r="AA10" s="15"/>
      <c r="AB10" s="20"/>
      <c r="AC10" s="77"/>
      <c r="AD10" s="77"/>
      <c r="AE10" s="77"/>
      <c r="AF10" s="77"/>
      <c r="AG10" s="77"/>
      <c r="AH10" s="20"/>
      <c r="AI10" s="20"/>
      <c r="AJ10" s="20"/>
      <c r="AK10" s="20"/>
      <c r="AL10" s="20"/>
      <c r="AM10" s="20"/>
      <c r="AN10" s="20"/>
      <c r="AO10" s="20"/>
      <c r="AP10" s="20"/>
      <c r="AQ10" s="77"/>
      <c r="AR10" s="77"/>
      <c r="AS10" s="77"/>
      <c r="AT10" s="77"/>
      <c r="AU10" s="77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77"/>
      <c r="BG10" s="77"/>
      <c r="BH10" s="77"/>
      <c r="BI10" s="77"/>
      <c r="BJ10" s="77"/>
      <c r="BK10" s="20"/>
      <c r="BL10" s="20"/>
      <c r="BM10" s="20"/>
      <c r="BN10" s="20"/>
      <c r="BO10" s="20"/>
      <c r="BP10" s="20"/>
      <c r="BQ10" s="20"/>
      <c r="BR10" s="20"/>
      <c r="BS10" s="20"/>
      <c r="BT10" s="77"/>
      <c r="BU10" s="77"/>
      <c r="BV10" s="77"/>
      <c r="BW10" s="77"/>
      <c r="BX10" s="77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77"/>
      <c r="CK10" s="77"/>
      <c r="CL10" s="77"/>
      <c r="CM10" s="77"/>
      <c r="CN10" s="77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77"/>
      <c r="DB10" s="77"/>
      <c r="DC10" s="77"/>
      <c r="DD10" s="77"/>
      <c r="DE10" s="77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77"/>
      <c r="DW10" s="77"/>
      <c r="DX10" s="77"/>
      <c r="DY10" s="77"/>
      <c r="DZ10" s="77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77"/>
      <c r="EM10" s="77"/>
      <c r="EN10" s="77"/>
      <c r="EO10" s="77"/>
      <c r="EP10" s="77"/>
      <c r="EQ10" s="20"/>
      <c r="ER10" s="20"/>
      <c r="ES10" s="20"/>
      <c r="ET10" s="20"/>
    </row>
    <row r="11" spans="1:161" x14ac:dyDescent="0.25">
      <c r="C11" s="33"/>
      <c r="D11" s="26">
        <v>-1</v>
      </c>
      <c r="H11" s="1">
        <f>D11*PI()*PI()/64</f>
        <v>-0.15421256876702122</v>
      </c>
      <c r="O11" s="75"/>
      <c r="P11" s="75"/>
      <c r="Q11" s="75"/>
      <c r="R11" s="75"/>
      <c r="Y11" s="15"/>
      <c r="Z11" s="15"/>
      <c r="AA11" s="15"/>
      <c r="AB11" s="20"/>
      <c r="AC11" s="77"/>
      <c r="AD11" s="77"/>
      <c r="AE11" s="77"/>
      <c r="AF11" s="77"/>
      <c r="AG11" s="77"/>
      <c r="AH11" s="20"/>
      <c r="AI11" s="20"/>
      <c r="AJ11" s="20"/>
      <c r="AK11" s="20"/>
      <c r="AL11" s="20"/>
      <c r="AM11" s="20"/>
      <c r="AN11" s="20"/>
      <c r="AO11" s="20"/>
      <c r="AP11" s="20"/>
      <c r="AQ11" s="77"/>
      <c r="AR11" s="77"/>
      <c r="AS11" s="77"/>
      <c r="AT11" s="77"/>
      <c r="AU11" s="77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77"/>
      <c r="BG11" s="77"/>
      <c r="BH11" s="77"/>
      <c r="BI11" s="77"/>
      <c r="BJ11" s="77"/>
      <c r="BK11" s="20"/>
      <c r="BL11" s="20"/>
      <c r="BM11" s="20"/>
      <c r="BN11" s="20"/>
      <c r="BO11" s="20"/>
      <c r="BP11" s="20"/>
      <c r="BQ11" s="20"/>
      <c r="BR11" s="20"/>
      <c r="BS11" s="20"/>
      <c r="BT11" s="77"/>
      <c r="BU11" s="77"/>
      <c r="BV11" s="77"/>
      <c r="BW11" s="77"/>
      <c r="BX11" s="77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77"/>
      <c r="CK11" s="77"/>
      <c r="CL11" s="77"/>
      <c r="CM11" s="77"/>
      <c r="CN11" s="77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77"/>
      <c r="DB11" s="77"/>
      <c r="DC11" s="77"/>
      <c r="DD11" s="77"/>
      <c r="DE11" s="77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77"/>
      <c r="DW11" s="77"/>
      <c r="DX11" s="77"/>
      <c r="DY11" s="77"/>
      <c r="DZ11" s="77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77"/>
      <c r="EM11" s="77"/>
      <c r="EN11" s="77"/>
      <c r="EO11" s="77"/>
      <c r="EP11" s="77"/>
      <c r="EQ11" s="20"/>
      <c r="ER11" s="20"/>
      <c r="ES11" s="20"/>
      <c r="ET11" s="20"/>
    </row>
    <row r="12" spans="1:161" x14ac:dyDescent="0.25">
      <c r="O12" s="75"/>
      <c r="P12" s="75"/>
      <c r="Q12" s="75"/>
      <c r="R12" s="75"/>
      <c r="Y12" s="15"/>
      <c r="Z12" s="15"/>
      <c r="AA12" s="15"/>
      <c r="AB12" s="20"/>
      <c r="AC12" s="77"/>
      <c r="AD12" s="77"/>
      <c r="AE12" s="77"/>
      <c r="AF12" s="77"/>
      <c r="AG12" s="77"/>
      <c r="AH12" s="20"/>
      <c r="AI12" s="20"/>
      <c r="AJ12" s="20"/>
      <c r="AK12" s="20"/>
      <c r="AL12" s="20"/>
      <c r="AM12" s="20"/>
      <c r="AN12" s="20"/>
      <c r="AO12" s="20"/>
      <c r="AP12" s="20"/>
      <c r="AQ12" s="77"/>
      <c r="AR12" s="77"/>
      <c r="AS12" s="77"/>
      <c r="AT12" s="77"/>
      <c r="AU12" s="77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77"/>
      <c r="BG12" s="77"/>
      <c r="BH12" s="77"/>
      <c r="BI12" s="77"/>
      <c r="BJ12" s="77"/>
      <c r="BK12" s="20"/>
      <c r="BL12" s="20"/>
      <c r="BM12" s="20"/>
      <c r="BN12" s="20"/>
      <c r="BO12" s="20"/>
      <c r="BP12" s="20"/>
      <c r="BQ12" s="20"/>
      <c r="BR12" s="20"/>
      <c r="BS12" s="20"/>
      <c r="BT12" s="77"/>
      <c r="BU12" s="77"/>
      <c r="BV12" s="77"/>
      <c r="BW12" s="77"/>
      <c r="BX12" s="77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77"/>
      <c r="CK12" s="77"/>
      <c r="CL12" s="77"/>
      <c r="CM12" s="77"/>
      <c r="CN12" s="77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77"/>
      <c r="DB12" s="77"/>
      <c r="DC12" s="77"/>
      <c r="DD12" s="77"/>
      <c r="DE12" s="77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77"/>
      <c r="DW12" s="77"/>
      <c r="DX12" s="77"/>
      <c r="DY12" s="77"/>
      <c r="DZ12" s="77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77"/>
      <c r="EM12" s="77"/>
      <c r="EN12" s="77"/>
      <c r="EO12" s="77"/>
      <c r="EP12" s="77"/>
      <c r="EQ12" s="20"/>
      <c r="ER12" s="20"/>
      <c r="ES12" s="20"/>
      <c r="ET12" s="20"/>
    </row>
    <row r="13" spans="1:161" x14ac:dyDescent="0.25">
      <c r="O13" s="75"/>
      <c r="P13" s="75"/>
      <c r="Q13" s="75"/>
      <c r="R13" s="75"/>
      <c r="Y13" s="15"/>
      <c r="Z13" s="15"/>
      <c r="AA13" s="15"/>
      <c r="AB13" s="20"/>
      <c r="AC13" s="77"/>
      <c r="AD13" s="77"/>
      <c r="AE13" s="77"/>
      <c r="AF13" s="77"/>
      <c r="AG13" s="77"/>
      <c r="AH13" s="20"/>
      <c r="AI13" s="20"/>
      <c r="AJ13" s="20"/>
      <c r="AK13" s="20"/>
      <c r="AL13" s="20"/>
      <c r="AM13" s="20"/>
      <c r="AN13" s="20"/>
      <c r="AO13" s="20"/>
      <c r="AP13" s="20"/>
      <c r="AQ13" s="77"/>
      <c r="AR13" s="77"/>
      <c r="AS13" s="77"/>
      <c r="AT13" s="77"/>
      <c r="AU13" s="77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77"/>
      <c r="BG13" s="77"/>
      <c r="BH13" s="77"/>
      <c r="BI13" s="77"/>
      <c r="BJ13" s="77"/>
      <c r="BK13" s="20"/>
      <c r="BL13" s="20"/>
      <c r="BM13" s="20"/>
      <c r="BN13" s="20"/>
      <c r="BO13" s="20"/>
      <c r="BP13" s="20"/>
      <c r="BQ13" s="20"/>
      <c r="BR13" s="20"/>
      <c r="BS13" s="20"/>
      <c r="BT13" s="77"/>
      <c r="BU13" s="77"/>
      <c r="BV13" s="77"/>
      <c r="BW13" s="77"/>
      <c r="BX13" s="77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77"/>
      <c r="CK13" s="77"/>
      <c r="CL13" s="77"/>
      <c r="CM13" s="77"/>
      <c r="CN13" s="77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77"/>
      <c r="DB13" s="77"/>
      <c r="DC13" s="77"/>
      <c r="DD13" s="77"/>
      <c r="DE13" s="77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77"/>
      <c r="DW13" s="77"/>
      <c r="DX13" s="77"/>
      <c r="DY13" s="77"/>
      <c r="DZ13" s="77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77"/>
      <c r="EM13" s="77"/>
      <c r="EN13" s="77"/>
      <c r="EO13" s="77"/>
      <c r="EP13" s="77"/>
      <c r="EQ13" s="20"/>
      <c r="ER13" s="20"/>
      <c r="ES13" s="20"/>
      <c r="ET13" s="20"/>
    </row>
    <row r="14" spans="1:161" s="71" customFormat="1" x14ac:dyDescent="0.25">
      <c r="B14" s="5" t="s">
        <v>4</v>
      </c>
      <c r="C14" s="5" t="s">
        <v>5</v>
      </c>
      <c r="D14" s="5" t="s">
        <v>6</v>
      </c>
      <c r="E14" s="5" t="s">
        <v>7</v>
      </c>
      <c r="F14" s="5" t="s">
        <v>8</v>
      </c>
      <c r="G14" s="5" t="s">
        <v>17</v>
      </c>
      <c r="H14" s="5" t="s">
        <v>108</v>
      </c>
      <c r="I14" s="5" t="s">
        <v>9</v>
      </c>
      <c r="J14" s="5" t="s">
        <v>10</v>
      </c>
      <c r="K14" s="5" t="s">
        <v>11</v>
      </c>
      <c r="L14" s="5" t="s">
        <v>12</v>
      </c>
      <c r="M14" s="5" t="s">
        <v>13</v>
      </c>
      <c r="N14" s="5" t="s">
        <v>14</v>
      </c>
      <c r="O14" s="5" t="s">
        <v>15</v>
      </c>
      <c r="P14" s="5" t="s">
        <v>16</v>
      </c>
      <c r="Q14" s="5" t="s">
        <v>109</v>
      </c>
      <c r="R14" s="5" t="s">
        <v>110</v>
      </c>
      <c r="S14" s="5" t="s">
        <v>111</v>
      </c>
      <c r="T14" s="5" t="s">
        <v>18</v>
      </c>
      <c r="U14" s="5">
        <v>1</v>
      </c>
      <c r="V14" s="5">
        <v>2</v>
      </c>
      <c r="W14" s="5">
        <v>3</v>
      </c>
      <c r="X14" s="5">
        <v>4</v>
      </c>
      <c r="Y14" s="5">
        <v>5</v>
      </c>
      <c r="Z14" s="5">
        <v>6</v>
      </c>
      <c r="AA14" s="5">
        <v>7</v>
      </c>
      <c r="AB14" s="5">
        <v>8</v>
      </c>
      <c r="AC14" s="5">
        <v>9</v>
      </c>
      <c r="AD14" s="5" t="s">
        <v>112</v>
      </c>
      <c r="AE14" s="5" t="s">
        <v>19</v>
      </c>
      <c r="AF14" s="5" t="s">
        <v>20</v>
      </c>
      <c r="AG14" s="5">
        <v>11</v>
      </c>
      <c r="AH14" s="5">
        <v>12</v>
      </c>
      <c r="AI14" s="5">
        <v>13</v>
      </c>
      <c r="AJ14" s="5">
        <v>14</v>
      </c>
      <c r="AK14" s="5">
        <v>15</v>
      </c>
      <c r="AL14" s="5">
        <v>16</v>
      </c>
      <c r="AM14" s="5">
        <v>17</v>
      </c>
      <c r="AN14" s="5">
        <v>18</v>
      </c>
      <c r="AO14" s="5">
        <v>19</v>
      </c>
      <c r="AP14" s="5" t="s">
        <v>113</v>
      </c>
      <c r="AQ14" s="5" t="s">
        <v>114</v>
      </c>
      <c r="AR14" s="5" t="s">
        <v>21</v>
      </c>
      <c r="AS14" s="5" t="s">
        <v>22</v>
      </c>
      <c r="AT14" s="5">
        <v>21</v>
      </c>
      <c r="AU14" s="5">
        <v>22</v>
      </c>
      <c r="AV14" s="5">
        <v>23</v>
      </c>
      <c r="AW14" s="5">
        <v>24</v>
      </c>
      <c r="AX14" s="5">
        <v>25</v>
      </c>
      <c r="AY14" s="5">
        <v>26</v>
      </c>
      <c r="AZ14" s="5">
        <v>27</v>
      </c>
      <c r="BA14" s="5">
        <v>28</v>
      </c>
      <c r="BB14" s="5">
        <v>29</v>
      </c>
      <c r="BC14" s="5" t="s">
        <v>115</v>
      </c>
      <c r="BD14" s="5" t="s">
        <v>116</v>
      </c>
      <c r="BE14" s="5" t="s">
        <v>23</v>
      </c>
      <c r="BF14" s="5" t="s">
        <v>24</v>
      </c>
      <c r="BG14" s="5">
        <v>31</v>
      </c>
      <c r="BH14" s="5">
        <v>32</v>
      </c>
      <c r="BI14" s="5">
        <v>33</v>
      </c>
      <c r="BJ14" s="5">
        <v>34</v>
      </c>
      <c r="BK14" s="5">
        <v>35</v>
      </c>
      <c r="BL14" s="5">
        <v>36</v>
      </c>
      <c r="BM14" s="5">
        <v>37</v>
      </c>
      <c r="BN14" s="5">
        <v>38</v>
      </c>
      <c r="BO14" s="5">
        <v>39</v>
      </c>
      <c r="BP14" s="5" t="s">
        <v>117</v>
      </c>
      <c r="BQ14" s="5" t="s">
        <v>118</v>
      </c>
      <c r="BR14" s="5" t="s">
        <v>25</v>
      </c>
      <c r="BS14" s="5" t="s">
        <v>26</v>
      </c>
      <c r="BT14" s="5">
        <v>41</v>
      </c>
      <c r="BU14" s="5">
        <v>42</v>
      </c>
      <c r="BV14" s="5">
        <v>43</v>
      </c>
      <c r="BW14" s="5">
        <v>44</v>
      </c>
      <c r="BX14" s="5">
        <v>45</v>
      </c>
      <c r="BY14" s="5">
        <v>46</v>
      </c>
      <c r="BZ14" s="5">
        <v>47</v>
      </c>
      <c r="CA14" s="5">
        <v>48</v>
      </c>
      <c r="CB14" s="5">
        <v>49</v>
      </c>
      <c r="CC14" s="5" t="s">
        <v>119</v>
      </c>
      <c r="CD14" s="5" t="s">
        <v>120</v>
      </c>
      <c r="CE14" s="5" t="s">
        <v>27</v>
      </c>
      <c r="CF14" s="5" t="s">
        <v>28</v>
      </c>
      <c r="CG14" s="5">
        <v>51</v>
      </c>
      <c r="CH14" s="5">
        <v>52</v>
      </c>
      <c r="CI14" s="5">
        <v>53</v>
      </c>
      <c r="CJ14" s="5">
        <v>54</v>
      </c>
      <c r="CK14" s="5">
        <v>55</v>
      </c>
      <c r="CL14" s="5">
        <v>56</v>
      </c>
      <c r="CM14" s="5">
        <v>57</v>
      </c>
      <c r="CN14" s="5">
        <v>58</v>
      </c>
      <c r="CO14" s="5">
        <v>59</v>
      </c>
      <c r="CP14" s="5" t="s">
        <v>121</v>
      </c>
      <c r="CQ14" s="5" t="s">
        <v>122</v>
      </c>
      <c r="CR14" s="5" t="s">
        <v>29</v>
      </c>
      <c r="CS14" s="5" t="s">
        <v>30</v>
      </c>
      <c r="CT14" s="5">
        <v>61</v>
      </c>
      <c r="CU14" s="5">
        <v>62</v>
      </c>
      <c r="CV14" s="5">
        <v>63</v>
      </c>
      <c r="CW14" s="5">
        <v>64</v>
      </c>
      <c r="CX14" s="5">
        <v>65</v>
      </c>
      <c r="CY14" s="5">
        <v>66</v>
      </c>
      <c r="CZ14" s="5">
        <v>67</v>
      </c>
      <c r="DA14" s="5">
        <v>68</v>
      </c>
      <c r="DB14" s="5">
        <v>69</v>
      </c>
      <c r="DC14" s="5" t="s">
        <v>123</v>
      </c>
      <c r="DD14" s="5" t="s">
        <v>124</v>
      </c>
      <c r="DE14" s="5" t="s">
        <v>125</v>
      </c>
      <c r="DF14" s="5" t="s">
        <v>126</v>
      </c>
      <c r="DG14" s="5">
        <v>71</v>
      </c>
      <c r="DH14" s="5">
        <v>72</v>
      </c>
      <c r="DI14" s="5">
        <v>73</v>
      </c>
      <c r="DJ14" s="5">
        <v>74</v>
      </c>
      <c r="DK14" s="5">
        <v>75</v>
      </c>
      <c r="DL14" s="5">
        <v>76</v>
      </c>
      <c r="DM14" s="5">
        <v>77</v>
      </c>
      <c r="DN14" s="5">
        <v>78</v>
      </c>
      <c r="DO14" s="5">
        <v>79</v>
      </c>
      <c r="DP14" s="5" t="s">
        <v>127</v>
      </c>
      <c r="DQ14" s="5" t="s">
        <v>128</v>
      </c>
      <c r="DR14" s="5" t="s">
        <v>191</v>
      </c>
      <c r="DS14" s="5">
        <v>81</v>
      </c>
      <c r="DT14" s="5">
        <v>82</v>
      </c>
      <c r="DU14" s="5">
        <v>83</v>
      </c>
      <c r="DV14" s="5">
        <v>84</v>
      </c>
      <c r="DW14" s="5">
        <v>85</v>
      </c>
      <c r="DX14" s="5">
        <v>86</v>
      </c>
      <c r="DY14" s="5">
        <v>87</v>
      </c>
      <c r="DZ14" s="5">
        <v>88</v>
      </c>
      <c r="EA14" s="5">
        <v>89</v>
      </c>
      <c r="EB14" s="5" t="s">
        <v>192</v>
      </c>
      <c r="EC14" s="5" t="s">
        <v>129</v>
      </c>
      <c r="ED14" s="5" t="s">
        <v>130</v>
      </c>
      <c r="EE14" s="5" t="s">
        <v>193</v>
      </c>
      <c r="EF14" s="5" t="s">
        <v>194</v>
      </c>
      <c r="EG14" s="5" t="s">
        <v>195</v>
      </c>
      <c r="EH14" s="5" t="s">
        <v>196</v>
      </c>
      <c r="EI14" s="5" t="s">
        <v>197</v>
      </c>
      <c r="EJ14" s="5" t="s">
        <v>198</v>
      </c>
      <c r="EK14" s="5" t="s">
        <v>199</v>
      </c>
      <c r="EL14" s="5" t="s">
        <v>131</v>
      </c>
      <c r="EM14" s="5" t="s">
        <v>132</v>
      </c>
      <c r="EN14" s="5" t="s">
        <v>200</v>
      </c>
      <c r="EO14" s="5" t="s">
        <v>201</v>
      </c>
      <c r="EP14" s="5" t="s">
        <v>202</v>
      </c>
      <c r="EQ14" s="5" t="s">
        <v>203</v>
      </c>
      <c r="ER14" s="5" t="s">
        <v>204</v>
      </c>
      <c r="ES14" s="5" t="s">
        <v>205</v>
      </c>
      <c r="ET14" s="5" t="s">
        <v>206</v>
      </c>
      <c r="EU14" s="16"/>
      <c r="EV14" s="16"/>
      <c r="EW14" s="16"/>
      <c r="EX14" s="16"/>
      <c r="EY14" s="16"/>
      <c r="EZ14" s="16"/>
      <c r="FA14" s="16"/>
    </row>
    <row r="15" spans="1:161" x14ac:dyDescent="0.25">
      <c r="A15" s="1" t="s">
        <v>242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f>2/D9/D9</f>
        <v>0.08</v>
      </c>
      <c r="J15" s="76">
        <f>-4/D9/D9+1/D9/D9/D9/D9</f>
        <v>-0.15840000000000001</v>
      </c>
      <c r="K15" s="76">
        <f>2/D9/D9</f>
        <v>0.08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0</v>
      </c>
      <c r="T15" s="76">
        <f>1-4/D9/D9-H11</f>
        <v>0.99421256876702113</v>
      </c>
      <c r="U15" s="76">
        <f>-4+8/D9/D9-4/D9/D9/D9/D9+2*H11</f>
        <v>-3.9948251375340429</v>
      </c>
      <c r="V15" s="76">
        <f>6-4/D9/D9-H11</f>
        <v>5.9942125687670211</v>
      </c>
      <c r="W15" s="76">
        <v>-4</v>
      </c>
      <c r="X15" s="76">
        <v>1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f>2/D9/D9</f>
        <v>0.08</v>
      </c>
      <c r="AG15" s="76">
        <f>-4/D9/D9+6/D9/D9/D9/D9</f>
        <v>-0.15040000000000001</v>
      </c>
      <c r="AH15" s="76">
        <f>2/D9/D9</f>
        <v>0.08</v>
      </c>
      <c r="AI15" s="76">
        <v>0</v>
      </c>
      <c r="AJ15" s="76">
        <v>0</v>
      </c>
      <c r="AK15" s="76">
        <v>0</v>
      </c>
      <c r="AL15" s="76">
        <v>0</v>
      </c>
      <c r="AM15" s="76">
        <v>0</v>
      </c>
      <c r="AN15" s="76">
        <v>0</v>
      </c>
      <c r="AO15" s="76">
        <v>0</v>
      </c>
      <c r="AP15" s="76">
        <v>0</v>
      </c>
      <c r="AQ15" s="76">
        <v>0</v>
      </c>
      <c r="AR15" s="76">
        <v>0</v>
      </c>
      <c r="AS15" s="76">
        <v>0</v>
      </c>
      <c r="AT15" s="76">
        <f>-4/D9/D9/D9/D9</f>
        <v>-6.4000000000000003E-3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6">
        <v>0</v>
      </c>
      <c r="BC15" s="76">
        <v>0</v>
      </c>
      <c r="BD15" s="76">
        <v>0</v>
      </c>
      <c r="BE15" s="76">
        <v>0</v>
      </c>
      <c r="BF15" s="76">
        <v>0</v>
      </c>
      <c r="BG15" s="76">
        <f>1/D9/D9/D9/D9</f>
        <v>1.6000000000000001E-3</v>
      </c>
      <c r="BH15" s="76">
        <v>0</v>
      </c>
      <c r="BI15" s="76">
        <v>0</v>
      </c>
      <c r="BJ15" s="76">
        <v>0</v>
      </c>
      <c r="BK15" s="76">
        <v>0</v>
      </c>
      <c r="BL15" s="76">
        <v>0</v>
      </c>
      <c r="BM15" s="76">
        <v>0</v>
      </c>
      <c r="BN15" s="76">
        <v>0</v>
      </c>
      <c r="BO15" s="76">
        <v>0</v>
      </c>
      <c r="BP15" s="76">
        <v>0</v>
      </c>
      <c r="BQ15" s="76">
        <v>0</v>
      </c>
      <c r="BR15" s="76">
        <v>0</v>
      </c>
      <c r="BS15" s="76">
        <v>0</v>
      </c>
      <c r="BT15" s="76">
        <v>0</v>
      </c>
      <c r="BU15" s="76">
        <v>0</v>
      </c>
      <c r="BV15" s="76">
        <v>0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0</v>
      </c>
      <c r="CC15" s="76">
        <v>0</v>
      </c>
      <c r="CD15" s="76">
        <v>0</v>
      </c>
      <c r="CE15" s="76">
        <v>0</v>
      </c>
      <c r="CF15" s="76">
        <v>0</v>
      </c>
      <c r="CG15" s="76">
        <v>0</v>
      </c>
      <c r="CH15" s="76">
        <v>0</v>
      </c>
      <c r="CI15" s="76">
        <v>0</v>
      </c>
      <c r="CJ15" s="76">
        <v>0</v>
      </c>
      <c r="CK15" s="76">
        <v>0</v>
      </c>
      <c r="CL15" s="76">
        <v>0</v>
      </c>
      <c r="CM15" s="76">
        <v>0</v>
      </c>
      <c r="CN15" s="76">
        <v>0</v>
      </c>
      <c r="CO15" s="76">
        <v>0</v>
      </c>
      <c r="CP15" s="76">
        <v>0</v>
      </c>
      <c r="CQ15" s="76">
        <v>0</v>
      </c>
      <c r="CR15" s="76">
        <v>0</v>
      </c>
      <c r="CS15" s="76">
        <v>0</v>
      </c>
      <c r="CT15" s="76">
        <v>0</v>
      </c>
      <c r="CU15" s="76">
        <v>0</v>
      </c>
      <c r="CV15" s="76">
        <v>0</v>
      </c>
      <c r="CW15" s="76">
        <v>0</v>
      </c>
      <c r="CX15" s="76">
        <v>0</v>
      </c>
      <c r="CY15" s="76">
        <v>0</v>
      </c>
      <c r="CZ15" s="76">
        <v>0</v>
      </c>
      <c r="DA15" s="76">
        <v>0</v>
      </c>
      <c r="DB15" s="76">
        <v>0</v>
      </c>
      <c r="DC15" s="76">
        <v>0</v>
      </c>
      <c r="DD15" s="76">
        <v>0</v>
      </c>
      <c r="DE15" s="76">
        <v>0</v>
      </c>
      <c r="DF15" s="76">
        <v>0</v>
      </c>
      <c r="DG15" s="76">
        <v>0</v>
      </c>
      <c r="DH15" s="76">
        <v>0</v>
      </c>
      <c r="DI15" s="76">
        <v>0</v>
      </c>
      <c r="DJ15" s="76">
        <v>0</v>
      </c>
      <c r="DK15" s="76">
        <v>0</v>
      </c>
      <c r="DL15" s="76">
        <v>0</v>
      </c>
      <c r="DM15" s="76">
        <v>0</v>
      </c>
      <c r="DN15" s="76">
        <v>0</v>
      </c>
      <c r="DO15" s="76">
        <v>0</v>
      </c>
      <c r="DP15" s="76">
        <v>0</v>
      </c>
      <c r="DQ15" s="76">
        <v>0</v>
      </c>
      <c r="DR15" s="76">
        <v>0</v>
      </c>
      <c r="DS15" s="76">
        <v>0</v>
      </c>
      <c r="DT15" s="76">
        <v>0</v>
      </c>
      <c r="DU15" s="76">
        <v>0</v>
      </c>
      <c r="DV15" s="76">
        <v>0</v>
      </c>
      <c r="DW15" s="76">
        <v>0</v>
      </c>
      <c r="DX15" s="76">
        <v>0</v>
      </c>
      <c r="DY15" s="76">
        <v>0</v>
      </c>
      <c r="DZ15" s="76">
        <v>0</v>
      </c>
      <c r="EA15" s="76">
        <v>0</v>
      </c>
      <c r="EB15" s="76">
        <v>0</v>
      </c>
      <c r="EC15" s="76">
        <v>0</v>
      </c>
      <c r="ED15" s="76">
        <v>0</v>
      </c>
      <c r="EE15" s="76">
        <v>0</v>
      </c>
      <c r="EF15" s="76">
        <v>0</v>
      </c>
      <c r="EG15" s="76">
        <v>0</v>
      </c>
      <c r="EH15" s="76">
        <v>0</v>
      </c>
      <c r="EI15" s="76">
        <v>0</v>
      </c>
      <c r="EJ15" s="76">
        <v>0</v>
      </c>
      <c r="EK15" s="76">
        <v>0</v>
      </c>
      <c r="EL15" s="76">
        <v>0</v>
      </c>
      <c r="EM15" s="76">
        <v>0</v>
      </c>
      <c r="EN15" s="76">
        <v>0</v>
      </c>
      <c r="EO15" s="76">
        <v>0</v>
      </c>
      <c r="EP15" s="76">
        <v>0</v>
      </c>
      <c r="EQ15" s="76">
        <v>0</v>
      </c>
      <c r="ER15" s="76">
        <v>0</v>
      </c>
      <c r="ES15" s="76">
        <v>0</v>
      </c>
      <c r="ET15" s="76">
        <v>0</v>
      </c>
      <c r="EU15" s="77"/>
      <c r="EV15" s="77"/>
      <c r="EW15" s="77"/>
      <c r="EX15" s="77"/>
      <c r="EY15" s="77"/>
      <c r="EZ15" s="77"/>
      <c r="FA15" s="77"/>
      <c r="FB15" s="7">
        <f>$G$6*$D$6*$D$6*$D$6*$D$6</f>
        <v>2.44140625E-4</v>
      </c>
      <c r="FD15" s="5" t="str">
        <f t="array" ref="FD15:FD163">TRANSPOSE(B14:ET14)</f>
        <v>2b</v>
      </c>
      <c r="FE15" s="7">
        <f t="array" ref="FE15:FE163">MMULT(MINVERSE(B15:ET163),FB15:FB163)</f>
        <v>8.5485692694230009E-2</v>
      </c>
    </row>
    <row r="16" spans="1:161" x14ac:dyDescent="0.25">
      <c r="A16" s="1" t="s">
        <v>31</v>
      </c>
      <c r="B16" s="76">
        <f>$AE$3</f>
        <v>1.6000000000000001E-3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f>$AD$4</f>
        <v>0.08</v>
      </c>
      <c r="K16" s="76">
        <f>$AE$4</f>
        <v>-0.16639999999999999</v>
      </c>
      <c r="L16" s="76">
        <f>$AF$4</f>
        <v>0.08</v>
      </c>
      <c r="M16" s="76">
        <v>0</v>
      </c>
      <c r="N16" s="76">
        <v>0</v>
      </c>
      <c r="O16" s="76">
        <v>0</v>
      </c>
      <c r="P16" s="76">
        <v>0</v>
      </c>
      <c r="Q16" s="76">
        <v>0</v>
      </c>
      <c r="R16" s="76">
        <v>0</v>
      </c>
      <c r="S16" s="76">
        <v>0</v>
      </c>
      <c r="T16" s="76">
        <f>$AC$5</f>
        <v>1</v>
      </c>
      <c r="U16" s="76">
        <f>$AD$5</f>
        <v>-4.0057874312329789</v>
      </c>
      <c r="V16" s="76">
        <f>$AE$5</f>
        <v>6.0211748624659576</v>
      </c>
      <c r="W16" s="76">
        <f>$AF$5</f>
        <v>-4.0057874312329789</v>
      </c>
      <c r="X16" s="76">
        <f>$AG$5</f>
        <v>1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0</v>
      </c>
      <c r="AF16" s="76">
        <v>0</v>
      </c>
      <c r="AG16" s="76">
        <f>$AD$6</f>
        <v>0.08</v>
      </c>
      <c r="AH16" s="76">
        <f>$AE$6</f>
        <v>-0.16639999999999999</v>
      </c>
      <c r="AI16" s="76">
        <f>$AF$6</f>
        <v>0.08</v>
      </c>
      <c r="AJ16" s="76">
        <v>0</v>
      </c>
      <c r="AK16" s="76">
        <v>0</v>
      </c>
      <c r="AL16" s="76">
        <v>0</v>
      </c>
      <c r="AM16" s="76">
        <v>0</v>
      </c>
      <c r="AN16" s="76">
        <v>0</v>
      </c>
      <c r="AO16" s="76">
        <v>0</v>
      </c>
      <c r="AP16" s="76">
        <v>0</v>
      </c>
      <c r="AQ16" s="76">
        <v>0</v>
      </c>
      <c r="AR16" s="76">
        <v>0</v>
      </c>
      <c r="AS16" s="76">
        <v>0</v>
      </c>
      <c r="AT16" s="76">
        <v>0</v>
      </c>
      <c r="AU16" s="76">
        <f>$AE$7</f>
        <v>1.6000000000000001E-3</v>
      </c>
      <c r="AV16" s="76">
        <v>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6">
        <v>0</v>
      </c>
      <c r="BC16" s="76">
        <v>0</v>
      </c>
      <c r="BD16" s="76">
        <v>0</v>
      </c>
      <c r="BE16" s="76">
        <v>0</v>
      </c>
      <c r="BF16" s="76">
        <v>0</v>
      </c>
      <c r="BG16" s="76">
        <v>0</v>
      </c>
      <c r="BH16" s="76">
        <v>0</v>
      </c>
      <c r="BI16" s="76">
        <v>0</v>
      </c>
      <c r="BJ16" s="76">
        <v>0</v>
      </c>
      <c r="BK16" s="76">
        <v>0</v>
      </c>
      <c r="BL16" s="76">
        <v>0</v>
      </c>
      <c r="BM16" s="76">
        <v>0</v>
      </c>
      <c r="BN16" s="76">
        <v>0</v>
      </c>
      <c r="BO16" s="76">
        <v>0</v>
      </c>
      <c r="BP16" s="76">
        <v>0</v>
      </c>
      <c r="BQ16" s="76">
        <v>0</v>
      </c>
      <c r="BR16" s="76">
        <v>0</v>
      </c>
      <c r="BS16" s="76">
        <v>0</v>
      </c>
      <c r="BT16" s="76">
        <v>0</v>
      </c>
      <c r="BU16" s="76">
        <v>0</v>
      </c>
      <c r="BV16" s="76">
        <v>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0</v>
      </c>
      <c r="CM16" s="76">
        <v>0</v>
      </c>
      <c r="CN16" s="76">
        <v>0</v>
      </c>
      <c r="CO16" s="76">
        <v>0</v>
      </c>
      <c r="CP16" s="76">
        <v>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0</v>
      </c>
      <c r="DG16" s="76">
        <v>0</v>
      </c>
      <c r="DH16" s="76">
        <v>0</v>
      </c>
      <c r="DI16" s="76">
        <v>0</v>
      </c>
      <c r="DJ16" s="76">
        <v>0</v>
      </c>
      <c r="DK16" s="76">
        <v>0</v>
      </c>
      <c r="DL16" s="76">
        <v>0</v>
      </c>
      <c r="DM16" s="76">
        <v>0</v>
      </c>
      <c r="DN16" s="76">
        <v>0</v>
      </c>
      <c r="DO16" s="76">
        <v>0</v>
      </c>
      <c r="DP16" s="76">
        <v>0</v>
      </c>
      <c r="DQ16" s="76">
        <v>0</v>
      </c>
      <c r="DR16" s="76">
        <v>0</v>
      </c>
      <c r="DS16" s="76">
        <v>0</v>
      </c>
      <c r="DT16" s="76">
        <v>0</v>
      </c>
      <c r="DU16" s="76">
        <v>0</v>
      </c>
      <c r="DV16" s="76">
        <v>0</v>
      </c>
      <c r="DW16" s="76">
        <v>0</v>
      </c>
      <c r="DX16" s="76">
        <v>0</v>
      </c>
      <c r="DY16" s="76">
        <v>0</v>
      </c>
      <c r="DZ16" s="76">
        <v>0</v>
      </c>
      <c r="EA16" s="76">
        <v>0</v>
      </c>
      <c r="EB16" s="76">
        <v>0</v>
      </c>
      <c r="EC16" s="76">
        <v>0</v>
      </c>
      <c r="ED16" s="76">
        <v>0</v>
      </c>
      <c r="EE16" s="76">
        <v>0</v>
      </c>
      <c r="EF16" s="76">
        <v>0</v>
      </c>
      <c r="EG16" s="76">
        <v>0</v>
      </c>
      <c r="EH16" s="76">
        <v>0</v>
      </c>
      <c r="EI16" s="76">
        <v>0</v>
      </c>
      <c r="EJ16" s="76">
        <v>0</v>
      </c>
      <c r="EK16" s="76">
        <v>0</v>
      </c>
      <c r="EL16" s="76">
        <v>0</v>
      </c>
      <c r="EM16" s="76">
        <v>0</v>
      </c>
      <c r="EN16" s="76">
        <v>0</v>
      </c>
      <c r="EO16" s="76">
        <v>0</v>
      </c>
      <c r="EP16" s="76">
        <v>0</v>
      </c>
      <c r="EQ16" s="76">
        <v>0</v>
      </c>
      <c r="ER16" s="76">
        <v>0</v>
      </c>
      <c r="ES16" s="76">
        <v>0</v>
      </c>
      <c r="ET16" s="76">
        <v>0</v>
      </c>
      <c r="EU16" s="77"/>
      <c r="EV16" s="77"/>
      <c r="EW16" s="77"/>
      <c r="EX16" s="77"/>
      <c r="EY16" s="77"/>
      <c r="EZ16" s="77"/>
      <c r="FA16" s="77"/>
      <c r="FB16" s="7">
        <f t="shared" ref="FB16:FB79" si="0">$G$6*$D$6*$D$6*$D$6*$D$6</f>
        <v>2.44140625E-4</v>
      </c>
      <c r="FD16" s="5" t="str">
        <v>3b</v>
      </c>
      <c r="FE16" s="7">
        <v>2.8682268572160479E-2</v>
      </c>
    </row>
    <row r="17" spans="1:161" x14ac:dyDescent="0.25">
      <c r="A17" s="1" t="s">
        <v>32</v>
      </c>
      <c r="B17" s="76">
        <v>0</v>
      </c>
      <c r="C17" s="76">
        <f>$AE$3</f>
        <v>1.6000000000000001E-3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f>$AD$4</f>
        <v>0.08</v>
      </c>
      <c r="L17" s="76">
        <f>$AE$4</f>
        <v>-0.16639999999999999</v>
      </c>
      <c r="M17" s="76">
        <f>$AF$4</f>
        <v>0.08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0</v>
      </c>
      <c r="T17" s="76">
        <v>0</v>
      </c>
      <c r="U17" s="76">
        <f>$AC$5</f>
        <v>1</v>
      </c>
      <c r="V17" s="76">
        <f>$AD$5</f>
        <v>-4.0057874312329789</v>
      </c>
      <c r="W17" s="76">
        <f>$AE$5</f>
        <v>6.0211748624659576</v>
      </c>
      <c r="X17" s="76">
        <f>$AF$5</f>
        <v>-4.0057874312329789</v>
      </c>
      <c r="Y17" s="76">
        <f>$AG$5</f>
        <v>1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0</v>
      </c>
      <c r="AH17" s="76">
        <f>$AD$6</f>
        <v>0.08</v>
      </c>
      <c r="AI17" s="76">
        <f>$AE$6</f>
        <v>-0.16639999999999999</v>
      </c>
      <c r="AJ17" s="76">
        <f>$AF$6</f>
        <v>0.08</v>
      </c>
      <c r="AK17" s="76">
        <v>0</v>
      </c>
      <c r="AL17" s="76">
        <v>0</v>
      </c>
      <c r="AM17" s="76">
        <v>0</v>
      </c>
      <c r="AN17" s="76">
        <v>0</v>
      </c>
      <c r="AO17" s="76">
        <v>0</v>
      </c>
      <c r="AP17" s="76">
        <v>0</v>
      </c>
      <c r="AQ17" s="76">
        <v>0</v>
      </c>
      <c r="AR17" s="76">
        <v>0</v>
      </c>
      <c r="AS17" s="76">
        <v>0</v>
      </c>
      <c r="AT17" s="76">
        <v>0</v>
      </c>
      <c r="AU17" s="76">
        <v>0</v>
      </c>
      <c r="AV17" s="76">
        <f>$AE$7</f>
        <v>1.6000000000000001E-3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6">
        <v>0</v>
      </c>
      <c r="BC17" s="76">
        <v>0</v>
      </c>
      <c r="BD17" s="76">
        <v>0</v>
      </c>
      <c r="BE17" s="76">
        <v>0</v>
      </c>
      <c r="BF17" s="76">
        <v>0</v>
      </c>
      <c r="BG17" s="76">
        <v>0</v>
      </c>
      <c r="BH17" s="76">
        <v>0</v>
      </c>
      <c r="BI17" s="76">
        <v>0</v>
      </c>
      <c r="BJ17" s="76">
        <v>0</v>
      </c>
      <c r="BK17" s="76">
        <v>0</v>
      </c>
      <c r="BL17" s="76">
        <v>0</v>
      </c>
      <c r="BM17" s="76">
        <v>0</v>
      </c>
      <c r="BN17" s="76">
        <v>0</v>
      </c>
      <c r="BO17" s="76">
        <v>0</v>
      </c>
      <c r="BP17" s="76">
        <v>0</v>
      </c>
      <c r="BQ17" s="76">
        <v>0</v>
      </c>
      <c r="BR17" s="76">
        <v>0</v>
      </c>
      <c r="BS17" s="76">
        <v>0</v>
      </c>
      <c r="BT17" s="76">
        <v>0</v>
      </c>
      <c r="BU17" s="76">
        <v>0</v>
      </c>
      <c r="BV17" s="76">
        <v>0</v>
      </c>
      <c r="BW17" s="76">
        <v>0</v>
      </c>
      <c r="BX17" s="76">
        <v>0</v>
      </c>
      <c r="BY17" s="76">
        <v>0</v>
      </c>
      <c r="BZ17" s="76">
        <v>0</v>
      </c>
      <c r="CA17" s="76">
        <v>0</v>
      </c>
      <c r="CB17" s="76">
        <v>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0</v>
      </c>
      <c r="CM17" s="76">
        <v>0</v>
      </c>
      <c r="CN17" s="76">
        <v>0</v>
      </c>
      <c r="CO17" s="76">
        <v>0</v>
      </c>
      <c r="CP17" s="76">
        <v>0</v>
      </c>
      <c r="CQ17" s="76">
        <v>0</v>
      </c>
      <c r="CR17" s="76">
        <v>0</v>
      </c>
      <c r="CS17" s="76">
        <v>0</v>
      </c>
      <c r="CT17" s="76">
        <v>0</v>
      </c>
      <c r="CU17" s="76">
        <v>0</v>
      </c>
      <c r="CV17" s="76">
        <v>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0</v>
      </c>
      <c r="DG17" s="76">
        <v>0</v>
      </c>
      <c r="DH17" s="76">
        <v>0</v>
      </c>
      <c r="DI17" s="76">
        <v>0</v>
      </c>
      <c r="DJ17" s="76">
        <v>0</v>
      </c>
      <c r="DK17" s="76">
        <v>0</v>
      </c>
      <c r="DL17" s="76">
        <v>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  <c r="DR17" s="76">
        <v>0</v>
      </c>
      <c r="DS17" s="76">
        <v>0</v>
      </c>
      <c r="DT17" s="76">
        <v>0</v>
      </c>
      <c r="DU17" s="76">
        <v>0</v>
      </c>
      <c r="DV17" s="76">
        <v>0</v>
      </c>
      <c r="DW17" s="76">
        <v>0</v>
      </c>
      <c r="DX17" s="76">
        <v>0</v>
      </c>
      <c r="DY17" s="76">
        <v>0</v>
      </c>
      <c r="DZ17" s="76">
        <v>0</v>
      </c>
      <c r="EA17" s="76">
        <v>0</v>
      </c>
      <c r="EB17" s="76">
        <v>0</v>
      </c>
      <c r="EC17" s="76">
        <v>0</v>
      </c>
      <c r="ED17" s="76">
        <v>0</v>
      </c>
      <c r="EE17" s="76">
        <v>0</v>
      </c>
      <c r="EF17" s="76">
        <v>0</v>
      </c>
      <c r="EG17" s="76">
        <v>0</v>
      </c>
      <c r="EH17" s="76">
        <v>0</v>
      </c>
      <c r="EI17" s="76">
        <v>0</v>
      </c>
      <c r="EJ17" s="76">
        <v>0</v>
      </c>
      <c r="EK17" s="76">
        <v>0</v>
      </c>
      <c r="EL17" s="76">
        <v>0</v>
      </c>
      <c r="EM17" s="76">
        <v>0</v>
      </c>
      <c r="EN17" s="76">
        <v>0</v>
      </c>
      <c r="EO17" s="76">
        <v>0</v>
      </c>
      <c r="EP17" s="76">
        <v>0</v>
      </c>
      <c r="EQ17" s="76">
        <v>0</v>
      </c>
      <c r="ER17" s="76">
        <v>0</v>
      </c>
      <c r="ES17" s="76">
        <v>0</v>
      </c>
      <c r="ET17" s="76">
        <v>0</v>
      </c>
      <c r="EU17" s="77"/>
      <c r="EV17" s="77"/>
      <c r="EW17" s="77"/>
      <c r="EX17" s="77"/>
      <c r="EY17" s="77"/>
      <c r="EZ17" s="77"/>
      <c r="FA17" s="77"/>
      <c r="FB17" s="7">
        <f t="shared" si="0"/>
        <v>2.44140625E-4</v>
      </c>
      <c r="FD17" s="5" t="str">
        <v>4b</v>
      </c>
      <c r="FE17" s="7">
        <v>-9.2180809182658523E-3</v>
      </c>
    </row>
    <row r="18" spans="1:161" x14ac:dyDescent="0.25">
      <c r="A18" s="1" t="s">
        <v>33</v>
      </c>
      <c r="B18" s="76">
        <v>0</v>
      </c>
      <c r="C18" s="76">
        <v>0</v>
      </c>
      <c r="D18" s="76">
        <f>$AE$3</f>
        <v>1.6000000000000001E-3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f>$AD$4</f>
        <v>0.08</v>
      </c>
      <c r="M18" s="76">
        <f>$AE$4</f>
        <v>-0.16639999999999999</v>
      </c>
      <c r="N18" s="76">
        <f>$AF$4</f>
        <v>0.08</v>
      </c>
      <c r="O18" s="76">
        <v>0</v>
      </c>
      <c r="P18" s="76">
        <v>0</v>
      </c>
      <c r="Q18" s="76">
        <v>0</v>
      </c>
      <c r="R18" s="76">
        <v>0</v>
      </c>
      <c r="S18" s="76">
        <v>0</v>
      </c>
      <c r="T18" s="76">
        <v>0</v>
      </c>
      <c r="U18" s="76">
        <v>0</v>
      </c>
      <c r="V18" s="76">
        <f>$AC$5</f>
        <v>1</v>
      </c>
      <c r="W18" s="76">
        <f>$AD$5</f>
        <v>-4.0057874312329789</v>
      </c>
      <c r="X18" s="76">
        <f>$AE$5</f>
        <v>6.0211748624659576</v>
      </c>
      <c r="Y18" s="76">
        <f>$AF$5</f>
        <v>-4.0057874312329789</v>
      </c>
      <c r="Z18" s="76">
        <f>$AG$5</f>
        <v>1</v>
      </c>
      <c r="AA18" s="76">
        <v>0</v>
      </c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0</v>
      </c>
      <c r="AH18" s="76">
        <v>0</v>
      </c>
      <c r="AI18" s="76">
        <f>$AD$6</f>
        <v>0.08</v>
      </c>
      <c r="AJ18" s="76">
        <f>$AE$6</f>
        <v>-0.16639999999999999</v>
      </c>
      <c r="AK18" s="76">
        <f>$AF$6</f>
        <v>0.08</v>
      </c>
      <c r="AL18" s="76">
        <v>0</v>
      </c>
      <c r="AM18" s="76">
        <v>0</v>
      </c>
      <c r="AN18" s="76">
        <v>0</v>
      </c>
      <c r="AO18" s="76">
        <v>0</v>
      </c>
      <c r="AP18" s="76">
        <v>0</v>
      </c>
      <c r="AQ18" s="76">
        <v>0</v>
      </c>
      <c r="AR18" s="76">
        <v>0</v>
      </c>
      <c r="AS18" s="76">
        <v>0</v>
      </c>
      <c r="AT18" s="76">
        <v>0</v>
      </c>
      <c r="AU18" s="76">
        <v>0</v>
      </c>
      <c r="AV18" s="76">
        <v>0</v>
      </c>
      <c r="AW18" s="76">
        <f>$AE$7</f>
        <v>1.6000000000000001E-3</v>
      </c>
      <c r="AX18" s="76">
        <v>0</v>
      </c>
      <c r="AY18" s="76">
        <v>0</v>
      </c>
      <c r="AZ18" s="76">
        <v>0</v>
      </c>
      <c r="BA18" s="76">
        <v>0</v>
      </c>
      <c r="BB18" s="76">
        <v>0</v>
      </c>
      <c r="BC18" s="76">
        <v>0</v>
      </c>
      <c r="BD18" s="76">
        <v>0</v>
      </c>
      <c r="BE18" s="76">
        <v>0</v>
      </c>
      <c r="BF18" s="76">
        <v>0</v>
      </c>
      <c r="BG18" s="76">
        <v>0</v>
      </c>
      <c r="BH18" s="76">
        <v>0</v>
      </c>
      <c r="BI18" s="76">
        <v>0</v>
      </c>
      <c r="BJ18" s="76">
        <v>0</v>
      </c>
      <c r="BK18" s="76">
        <v>0</v>
      </c>
      <c r="BL18" s="76">
        <v>0</v>
      </c>
      <c r="BM18" s="76">
        <v>0</v>
      </c>
      <c r="BN18" s="76">
        <v>0</v>
      </c>
      <c r="BO18" s="76">
        <v>0</v>
      </c>
      <c r="BP18" s="76">
        <v>0</v>
      </c>
      <c r="BQ18" s="76">
        <v>0</v>
      </c>
      <c r="BR18" s="76">
        <v>0</v>
      </c>
      <c r="BS18" s="76">
        <v>0</v>
      </c>
      <c r="BT18" s="76">
        <v>0</v>
      </c>
      <c r="BU18" s="76">
        <v>0</v>
      </c>
      <c r="BV18" s="76">
        <v>0</v>
      </c>
      <c r="BW18" s="76">
        <v>0</v>
      </c>
      <c r="BX18" s="76">
        <v>0</v>
      </c>
      <c r="BY18" s="76">
        <v>0</v>
      </c>
      <c r="BZ18" s="76">
        <v>0</v>
      </c>
      <c r="CA18" s="76">
        <v>0</v>
      </c>
      <c r="CB18" s="76">
        <v>0</v>
      </c>
      <c r="CC18" s="76">
        <v>0</v>
      </c>
      <c r="CD18" s="76">
        <v>0</v>
      </c>
      <c r="CE18" s="76">
        <v>0</v>
      </c>
      <c r="CF18" s="76">
        <v>0</v>
      </c>
      <c r="CG18" s="76">
        <v>0</v>
      </c>
      <c r="CH18" s="76">
        <v>0</v>
      </c>
      <c r="CI18" s="76">
        <v>0</v>
      </c>
      <c r="CJ18" s="76">
        <v>0</v>
      </c>
      <c r="CK18" s="76">
        <v>0</v>
      </c>
      <c r="CL18" s="76">
        <v>0</v>
      </c>
      <c r="CM18" s="76">
        <v>0</v>
      </c>
      <c r="CN18" s="76">
        <v>0</v>
      </c>
      <c r="CO18" s="76">
        <v>0</v>
      </c>
      <c r="CP18" s="76">
        <v>0</v>
      </c>
      <c r="CQ18" s="76">
        <v>0</v>
      </c>
      <c r="CR18" s="76">
        <v>0</v>
      </c>
      <c r="CS18" s="76">
        <v>0</v>
      </c>
      <c r="CT18" s="76">
        <v>0</v>
      </c>
      <c r="CU18" s="76">
        <v>0</v>
      </c>
      <c r="CV18" s="76">
        <v>0</v>
      </c>
      <c r="CW18" s="76">
        <v>0</v>
      </c>
      <c r="CX18" s="76">
        <v>0</v>
      </c>
      <c r="CY18" s="76">
        <v>0</v>
      </c>
      <c r="CZ18" s="76">
        <v>0</v>
      </c>
      <c r="DA18" s="76">
        <v>0</v>
      </c>
      <c r="DB18" s="76">
        <v>0</v>
      </c>
      <c r="DC18" s="76">
        <v>0</v>
      </c>
      <c r="DD18" s="76">
        <v>0</v>
      </c>
      <c r="DE18" s="76">
        <v>0</v>
      </c>
      <c r="DF18" s="76">
        <v>0</v>
      </c>
      <c r="DG18" s="76">
        <v>0</v>
      </c>
      <c r="DH18" s="76">
        <v>0</v>
      </c>
      <c r="DI18" s="76">
        <v>0</v>
      </c>
      <c r="DJ18" s="76">
        <v>0</v>
      </c>
      <c r="DK18" s="76">
        <v>0</v>
      </c>
      <c r="DL18" s="76">
        <v>0</v>
      </c>
      <c r="DM18" s="76">
        <v>0</v>
      </c>
      <c r="DN18" s="76">
        <v>0</v>
      </c>
      <c r="DO18" s="76">
        <v>0</v>
      </c>
      <c r="DP18" s="76">
        <v>0</v>
      </c>
      <c r="DQ18" s="76">
        <v>0</v>
      </c>
      <c r="DR18" s="76">
        <v>0</v>
      </c>
      <c r="DS18" s="76">
        <v>0</v>
      </c>
      <c r="DT18" s="76">
        <v>0</v>
      </c>
      <c r="DU18" s="76">
        <v>0</v>
      </c>
      <c r="DV18" s="76">
        <v>0</v>
      </c>
      <c r="DW18" s="76">
        <v>0</v>
      </c>
      <c r="DX18" s="76">
        <v>0</v>
      </c>
      <c r="DY18" s="76">
        <v>0</v>
      </c>
      <c r="DZ18" s="76">
        <v>0</v>
      </c>
      <c r="EA18" s="76">
        <v>0</v>
      </c>
      <c r="EB18" s="76">
        <v>0</v>
      </c>
      <c r="EC18" s="76">
        <v>0</v>
      </c>
      <c r="ED18" s="76">
        <v>0</v>
      </c>
      <c r="EE18" s="76">
        <v>0</v>
      </c>
      <c r="EF18" s="76">
        <v>0</v>
      </c>
      <c r="EG18" s="76">
        <v>0</v>
      </c>
      <c r="EH18" s="76">
        <v>0</v>
      </c>
      <c r="EI18" s="76">
        <v>0</v>
      </c>
      <c r="EJ18" s="76">
        <v>0</v>
      </c>
      <c r="EK18" s="76">
        <v>0</v>
      </c>
      <c r="EL18" s="76">
        <v>0</v>
      </c>
      <c r="EM18" s="76">
        <v>0</v>
      </c>
      <c r="EN18" s="76">
        <v>0</v>
      </c>
      <c r="EO18" s="76">
        <v>0</v>
      </c>
      <c r="EP18" s="76">
        <v>0</v>
      </c>
      <c r="EQ18" s="76">
        <v>0</v>
      </c>
      <c r="ER18" s="76">
        <v>0</v>
      </c>
      <c r="ES18" s="76">
        <v>0</v>
      </c>
      <c r="ET18" s="76">
        <v>0</v>
      </c>
      <c r="EU18" s="77"/>
      <c r="EV18" s="77"/>
      <c r="EW18" s="77"/>
      <c r="EX18" s="77"/>
      <c r="EY18" s="77"/>
      <c r="EZ18" s="77"/>
      <c r="FA18" s="77"/>
      <c r="FB18" s="7">
        <f t="shared" si="0"/>
        <v>2.44140625E-4</v>
      </c>
      <c r="FD18" s="5" t="str">
        <v>5b</v>
      </c>
      <c r="FE18" s="7">
        <v>-2.2515931861104822E-2</v>
      </c>
    </row>
    <row r="19" spans="1:161" x14ac:dyDescent="0.25">
      <c r="A19" s="1" t="s">
        <v>34</v>
      </c>
      <c r="B19" s="76">
        <v>0</v>
      </c>
      <c r="C19" s="76">
        <v>0</v>
      </c>
      <c r="D19" s="76">
        <v>0</v>
      </c>
      <c r="E19" s="76">
        <f>$AE$3</f>
        <v>1.6000000000000001E-3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f>$AD$4</f>
        <v>0.08</v>
      </c>
      <c r="N19" s="76">
        <f>$AE$4</f>
        <v>-0.16639999999999999</v>
      </c>
      <c r="O19" s="76">
        <f>$AF$4</f>
        <v>0.08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f>$AC$5</f>
        <v>1</v>
      </c>
      <c r="X19" s="76">
        <f>$AD$5</f>
        <v>-4.0057874312329789</v>
      </c>
      <c r="Y19" s="76">
        <f>$AE$5</f>
        <v>6.0211748624659576</v>
      </c>
      <c r="Z19" s="76">
        <f>$AF$5</f>
        <v>-4.0057874312329789</v>
      </c>
      <c r="AA19" s="76">
        <f>$AG$5</f>
        <v>1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f>$AD$6</f>
        <v>0.08</v>
      </c>
      <c r="AK19" s="76">
        <f>$AE$6</f>
        <v>-0.16639999999999999</v>
      </c>
      <c r="AL19" s="76">
        <f>$AF$6</f>
        <v>0.08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6">
        <f>$AE$7</f>
        <v>1.6000000000000001E-3</v>
      </c>
      <c r="AY19" s="76">
        <v>0</v>
      </c>
      <c r="AZ19" s="76">
        <v>0</v>
      </c>
      <c r="BA19" s="76">
        <v>0</v>
      </c>
      <c r="BB19" s="76">
        <v>0</v>
      </c>
      <c r="BC19" s="76">
        <v>0</v>
      </c>
      <c r="BD19" s="76">
        <v>0</v>
      </c>
      <c r="BE19" s="76">
        <v>0</v>
      </c>
      <c r="BF19" s="76">
        <v>0</v>
      </c>
      <c r="BG19" s="76">
        <v>0</v>
      </c>
      <c r="BH19" s="76">
        <v>0</v>
      </c>
      <c r="BI19" s="76">
        <v>0</v>
      </c>
      <c r="BJ19" s="76">
        <v>0</v>
      </c>
      <c r="BK19" s="76">
        <v>0</v>
      </c>
      <c r="BL19" s="76">
        <v>0</v>
      </c>
      <c r="BM19" s="76">
        <v>0</v>
      </c>
      <c r="BN19" s="76">
        <v>0</v>
      </c>
      <c r="BO19" s="76">
        <v>0</v>
      </c>
      <c r="BP19" s="76">
        <v>0</v>
      </c>
      <c r="BQ19" s="76">
        <v>0</v>
      </c>
      <c r="BR19" s="76">
        <v>0</v>
      </c>
      <c r="BS19" s="76">
        <v>0</v>
      </c>
      <c r="BT19" s="76">
        <v>0</v>
      </c>
      <c r="BU19" s="76">
        <v>0</v>
      </c>
      <c r="BV19" s="76">
        <v>0</v>
      </c>
      <c r="BW19" s="76">
        <v>0</v>
      </c>
      <c r="BX19" s="76">
        <v>0</v>
      </c>
      <c r="BY19" s="76">
        <v>0</v>
      </c>
      <c r="BZ19" s="76">
        <v>0</v>
      </c>
      <c r="CA19" s="76">
        <v>0</v>
      </c>
      <c r="CB19" s="76">
        <v>0</v>
      </c>
      <c r="CC19" s="76">
        <v>0</v>
      </c>
      <c r="CD19" s="76">
        <v>0</v>
      </c>
      <c r="CE19" s="76">
        <v>0</v>
      </c>
      <c r="CF19" s="76">
        <v>0</v>
      </c>
      <c r="CG19" s="76">
        <v>0</v>
      </c>
      <c r="CH19" s="76">
        <v>0</v>
      </c>
      <c r="CI19" s="76">
        <v>0</v>
      </c>
      <c r="CJ19" s="76">
        <v>0</v>
      </c>
      <c r="CK19" s="76">
        <v>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  <c r="CX19" s="76">
        <v>0</v>
      </c>
      <c r="CY19" s="76">
        <v>0</v>
      </c>
      <c r="CZ19" s="76">
        <v>0</v>
      </c>
      <c r="DA19" s="76">
        <v>0</v>
      </c>
      <c r="DB19" s="76">
        <v>0</v>
      </c>
      <c r="DC19" s="76">
        <v>0</v>
      </c>
      <c r="DD19" s="76">
        <v>0</v>
      </c>
      <c r="DE19" s="76">
        <v>0</v>
      </c>
      <c r="DF19" s="76">
        <v>0</v>
      </c>
      <c r="DG19" s="76">
        <v>0</v>
      </c>
      <c r="DH19" s="76">
        <v>0</v>
      </c>
      <c r="DI19" s="76">
        <v>0</v>
      </c>
      <c r="DJ19" s="76">
        <v>0</v>
      </c>
      <c r="DK19" s="76">
        <v>0</v>
      </c>
      <c r="DL19" s="76">
        <v>0</v>
      </c>
      <c r="DM19" s="76">
        <v>0</v>
      </c>
      <c r="DN19" s="76">
        <v>0</v>
      </c>
      <c r="DO19" s="76">
        <v>0</v>
      </c>
      <c r="DP19" s="76">
        <v>0</v>
      </c>
      <c r="DQ19" s="76">
        <v>0</v>
      </c>
      <c r="DR19" s="76">
        <v>0</v>
      </c>
      <c r="DS19" s="76">
        <v>0</v>
      </c>
      <c r="DT19" s="76">
        <v>0</v>
      </c>
      <c r="DU19" s="76">
        <v>0</v>
      </c>
      <c r="DV19" s="76">
        <v>0</v>
      </c>
      <c r="DW19" s="76">
        <v>0</v>
      </c>
      <c r="DX19" s="76">
        <v>0</v>
      </c>
      <c r="DY19" s="76">
        <v>0</v>
      </c>
      <c r="DZ19" s="76">
        <v>0</v>
      </c>
      <c r="EA19" s="76">
        <v>0</v>
      </c>
      <c r="EB19" s="76">
        <v>0</v>
      </c>
      <c r="EC19" s="76">
        <v>0</v>
      </c>
      <c r="ED19" s="76">
        <v>0</v>
      </c>
      <c r="EE19" s="76">
        <v>0</v>
      </c>
      <c r="EF19" s="76">
        <v>0</v>
      </c>
      <c r="EG19" s="76">
        <v>0</v>
      </c>
      <c r="EH19" s="76">
        <v>0</v>
      </c>
      <c r="EI19" s="76">
        <v>0</v>
      </c>
      <c r="EJ19" s="76">
        <v>0</v>
      </c>
      <c r="EK19" s="76">
        <v>0</v>
      </c>
      <c r="EL19" s="76">
        <v>0</v>
      </c>
      <c r="EM19" s="76">
        <v>0</v>
      </c>
      <c r="EN19" s="76">
        <v>0</v>
      </c>
      <c r="EO19" s="76">
        <v>0</v>
      </c>
      <c r="EP19" s="76">
        <v>0</v>
      </c>
      <c r="EQ19" s="76">
        <v>0</v>
      </c>
      <c r="ER19" s="76">
        <v>0</v>
      </c>
      <c r="ES19" s="76">
        <v>0</v>
      </c>
      <c r="ET19" s="76">
        <v>0</v>
      </c>
      <c r="EU19" s="77"/>
      <c r="EV19" s="77"/>
      <c r="EW19" s="77"/>
      <c r="EX19" s="77"/>
      <c r="EY19" s="77"/>
      <c r="EZ19" s="77"/>
      <c r="FA19" s="77"/>
      <c r="FB19" s="7">
        <f t="shared" si="0"/>
        <v>2.44140625E-4</v>
      </c>
      <c r="FD19" s="5" t="str">
        <v>6b</v>
      </c>
      <c r="FE19" s="7">
        <v>-9.2180809182664525E-3</v>
      </c>
    </row>
    <row r="20" spans="1:161" x14ac:dyDescent="0.25">
      <c r="A20" s="1" t="s">
        <v>35</v>
      </c>
      <c r="B20" s="76">
        <v>0</v>
      </c>
      <c r="C20" s="76">
        <v>0</v>
      </c>
      <c r="D20" s="76">
        <v>0</v>
      </c>
      <c r="E20" s="76">
        <v>0</v>
      </c>
      <c r="F20" s="76">
        <f>$AE$3</f>
        <v>1.6000000000000001E-3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f>$AD$4</f>
        <v>0.08</v>
      </c>
      <c r="O20" s="76">
        <f>$AE$4</f>
        <v>-0.16639999999999999</v>
      </c>
      <c r="P20" s="76">
        <f>$AF$4</f>
        <v>0.08</v>
      </c>
      <c r="Q20" s="76">
        <v>0</v>
      </c>
      <c r="R20" s="76">
        <v>0</v>
      </c>
      <c r="S20" s="76">
        <v>0</v>
      </c>
      <c r="T20" s="76">
        <v>0</v>
      </c>
      <c r="U20" s="76">
        <v>0</v>
      </c>
      <c r="V20" s="76">
        <v>0</v>
      </c>
      <c r="W20" s="76">
        <v>0</v>
      </c>
      <c r="X20" s="76">
        <f>$AC$5</f>
        <v>1</v>
      </c>
      <c r="Y20" s="76">
        <f>$AD$5</f>
        <v>-4.0057874312329789</v>
      </c>
      <c r="Z20" s="76">
        <f>$AE$5</f>
        <v>6.0211748624659576</v>
      </c>
      <c r="AA20" s="76">
        <f>$AF$5</f>
        <v>-4.0057874312329789</v>
      </c>
      <c r="AB20" s="76">
        <f>$AG$5</f>
        <v>1</v>
      </c>
      <c r="AC20" s="76">
        <v>0</v>
      </c>
      <c r="AD20" s="76">
        <v>0</v>
      </c>
      <c r="AE20" s="76">
        <v>0</v>
      </c>
      <c r="AF20" s="76">
        <v>0</v>
      </c>
      <c r="AG20" s="76">
        <v>0</v>
      </c>
      <c r="AH20" s="76">
        <v>0</v>
      </c>
      <c r="AI20" s="76">
        <v>0</v>
      </c>
      <c r="AJ20" s="76">
        <v>0</v>
      </c>
      <c r="AK20" s="76">
        <f>$AD$6</f>
        <v>0.08</v>
      </c>
      <c r="AL20" s="76">
        <f>$AE$6</f>
        <v>-0.16639999999999999</v>
      </c>
      <c r="AM20" s="76">
        <f>$AF$6</f>
        <v>0.08</v>
      </c>
      <c r="AN20" s="76">
        <v>0</v>
      </c>
      <c r="AO20" s="76">
        <v>0</v>
      </c>
      <c r="AP20" s="76">
        <v>0</v>
      </c>
      <c r="AQ20" s="76">
        <v>0</v>
      </c>
      <c r="AR20" s="76">
        <v>0</v>
      </c>
      <c r="AS20" s="76">
        <v>0</v>
      </c>
      <c r="AT20" s="76">
        <v>0</v>
      </c>
      <c r="AU20" s="76">
        <v>0</v>
      </c>
      <c r="AV20" s="76">
        <v>0</v>
      </c>
      <c r="AW20" s="76">
        <v>0</v>
      </c>
      <c r="AX20" s="76">
        <v>0</v>
      </c>
      <c r="AY20" s="76">
        <f>$AE$7</f>
        <v>1.6000000000000001E-3</v>
      </c>
      <c r="AZ20" s="76">
        <v>0</v>
      </c>
      <c r="BA20" s="76">
        <v>0</v>
      </c>
      <c r="BB20" s="76">
        <v>0</v>
      </c>
      <c r="BC20" s="76">
        <v>0</v>
      </c>
      <c r="BD20" s="76">
        <v>0</v>
      </c>
      <c r="BE20" s="76">
        <v>0</v>
      </c>
      <c r="BF20" s="76">
        <v>0</v>
      </c>
      <c r="BG20" s="76">
        <v>0</v>
      </c>
      <c r="BH20" s="76">
        <v>0</v>
      </c>
      <c r="BI20" s="76">
        <v>0</v>
      </c>
      <c r="BJ20" s="76">
        <v>0</v>
      </c>
      <c r="BK20" s="76">
        <v>0</v>
      </c>
      <c r="BL20" s="76">
        <v>0</v>
      </c>
      <c r="BM20" s="76">
        <v>0</v>
      </c>
      <c r="BN20" s="76">
        <v>0</v>
      </c>
      <c r="BO20" s="76">
        <v>0</v>
      </c>
      <c r="BP20" s="76">
        <v>0</v>
      </c>
      <c r="BQ20" s="76">
        <v>0</v>
      </c>
      <c r="BR20" s="76">
        <v>0</v>
      </c>
      <c r="BS20" s="76">
        <v>0</v>
      </c>
      <c r="BT20" s="76">
        <v>0</v>
      </c>
      <c r="BU20" s="76">
        <v>0</v>
      </c>
      <c r="BV20" s="76">
        <v>0</v>
      </c>
      <c r="BW20" s="76">
        <v>0</v>
      </c>
      <c r="BX20" s="76">
        <v>0</v>
      </c>
      <c r="BY20" s="76">
        <v>0</v>
      </c>
      <c r="BZ20" s="76">
        <v>0</v>
      </c>
      <c r="CA20" s="76">
        <v>0</v>
      </c>
      <c r="CB20" s="76">
        <v>0</v>
      </c>
      <c r="CC20" s="76">
        <v>0</v>
      </c>
      <c r="CD20" s="76">
        <v>0</v>
      </c>
      <c r="CE20" s="76">
        <v>0</v>
      </c>
      <c r="CF20" s="76">
        <v>0</v>
      </c>
      <c r="CG20" s="76">
        <v>0</v>
      </c>
      <c r="CH20" s="76">
        <v>0</v>
      </c>
      <c r="CI20" s="76">
        <v>0</v>
      </c>
      <c r="CJ20" s="76">
        <v>0</v>
      </c>
      <c r="CK20" s="76">
        <v>0</v>
      </c>
      <c r="CL20" s="76">
        <v>0</v>
      </c>
      <c r="CM20" s="76">
        <v>0</v>
      </c>
      <c r="CN20" s="76">
        <v>0</v>
      </c>
      <c r="CO20" s="76">
        <v>0</v>
      </c>
      <c r="CP20" s="76">
        <v>0</v>
      </c>
      <c r="CQ20" s="76">
        <v>0</v>
      </c>
      <c r="CR20" s="76">
        <v>0</v>
      </c>
      <c r="CS20" s="76">
        <v>0</v>
      </c>
      <c r="CT20" s="76">
        <v>0</v>
      </c>
      <c r="CU20" s="76">
        <v>0</v>
      </c>
      <c r="CV20" s="76">
        <v>0</v>
      </c>
      <c r="CW20" s="76">
        <v>0</v>
      </c>
      <c r="CX20" s="76">
        <v>0</v>
      </c>
      <c r="CY20" s="76">
        <v>0</v>
      </c>
      <c r="CZ20" s="76">
        <v>0</v>
      </c>
      <c r="DA20" s="76">
        <v>0</v>
      </c>
      <c r="DB20" s="76">
        <v>0</v>
      </c>
      <c r="DC20" s="76">
        <v>0</v>
      </c>
      <c r="DD20" s="76">
        <v>0</v>
      </c>
      <c r="DE20" s="76">
        <v>0</v>
      </c>
      <c r="DF20" s="76">
        <v>0</v>
      </c>
      <c r="DG20" s="76">
        <v>0</v>
      </c>
      <c r="DH20" s="76">
        <v>0</v>
      </c>
      <c r="DI20" s="76">
        <v>0</v>
      </c>
      <c r="DJ20" s="76">
        <v>0</v>
      </c>
      <c r="DK20" s="76">
        <v>0</v>
      </c>
      <c r="DL20" s="76">
        <v>0</v>
      </c>
      <c r="DM20" s="76">
        <v>0</v>
      </c>
      <c r="DN20" s="76">
        <v>0</v>
      </c>
      <c r="DO20" s="76">
        <v>0</v>
      </c>
      <c r="DP20" s="76">
        <v>0</v>
      </c>
      <c r="DQ20" s="76">
        <v>0</v>
      </c>
      <c r="DR20" s="76">
        <v>0</v>
      </c>
      <c r="DS20" s="76">
        <v>0</v>
      </c>
      <c r="DT20" s="76">
        <v>0</v>
      </c>
      <c r="DU20" s="76">
        <v>0</v>
      </c>
      <c r="DV20" s="76">
        <v>0</v>
      </c>
      <c r="DW20" s="76">
        <v>0</v>
      </c>
      <c r="DX20" s="76">
        <v>0</v>
      </c>
      <c r="DY20" s="76">
        <v>0</v>
      </c>
      <c r="DZ20" s="76">
        <v>0</v>
      </c>
      <c r="EA20" s="76">
        <v>0</v>
      </c>
      <c r="EB20" s="76">
        <v>0</v>
      </c>
      <c r="EC20" s="76">
        <v>0</v>
      </c>
      <c r="ED20" s="76">
        <v>0</v>
      </c>
      <c r="EE20" s="76">
        <v>0</v>
      </c>
      <c r="EF20" s="76">
        <v>0</v>
      </c>
      <c r="EG20" s="76">
        <v>0</v>
      </c>
      <c r="EH20" s="76">
        <v>0</v>
      </c>
      <c r="EI20" s="76">
        <v>0</v>
      </c>
      <c r="EJ20" s="76">
        <v>0</v>
      </c>
      <c r="EK20" s="76">
        <v>0</v>
      </c>
      <c r="EL20" s="76">
        <v>0</v>
      </c>
      <c r="EM20" s="76">
        <v>0</v>
      </c>
      <c r="EN20" s="76">
        <v>0</v>
      </c>
      <c r="EO20" s="76">
        <v>0</v>
      </c>
      <c r="EP20" s="76">
        <v>0</v>
      </c>
      <c r="EQ20" s="76">
        <v>0</v>
      </c>
      <c r="ER20" s="76">
        <v>0</v>
      </c>
      <c r="ES20" s="76">
        <v>0</v>
      </c>
      <c r="ET20" s="76">
        <v>0</v>
      </c>
      <c r="EU20" s="77"/>
      <c r="EV20" s="77"/>
      <c r="EW20" s="77"/>
      <c r="EX20" s="77"/>
      <c r="EY20" s="77"/>
      <c r="EZ20" s="77"/>
      <c r="FA20" s="77"/>
      <c r="FB20" s="7">
        <f t="shared" si="0"/>
        <v>2.44140625E-4</v>
      </c>
      <c r="FD20" s="5" t="str">
        <v>7b</v>
      </c>
      <c r="FE20" s="7">
        <v>2.8682268572159608E-2</v>
      </c>
    </row>
    <row r="21" spans="1:161" x14ac:dyDescent="0.25">
      <c r="A21" s="1" t="s">
        <v>76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f>$AE$3</f>
        <v>1.6000000000000001E-3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f>$AD$4</f>
        <v>0.08</v>
      </c>
      <c r="P21" s="76">
        <f>$AE$4</f>
        <v>-0.16639999999999999</v>
      </c>
      <c r="Q21" s="76">
        <f>$AF$4</f>
        <v>0.08</v>
      </c>
      <c r="R21" s="76">
        <v>0</v>
      </c>
      <c r="S21" s="76">
        <v>0</v>
      </c>
      <c r="T21" s="76">
        <v>0</v>
      </c>
      <c r="U21" s="76">
        <v>0</v>
      </c>
      <c r="V21" s="76">
        <v>0</v>
      </c>
      <c r="W21" s="76">
        <v>0</v>
      </c>
      <c r="X21" s="76">
        <v>0</v>
      </c>
      <c r="Y21" s="76">
        <f>$AC$5</f>
        <v>1</v>
      </c>
      <c r="Z21" s="76">
        <f>$AD$5</f>
        <v>-4.0057874312329789</v>
      </c>
      <c r="AA21" s="76">
        <f>$AE$5</f>
        <v>6.0211748624659576</v>
      </c>
      <c r="AB21" s="76">
        <f>$AF$5</f>
        <v>-4.0057874312329789</v>
      </c>
      <c r="AC21" s="76">
        <f>$AG$5</f>
        <v>1</v>
      </c>
      <c r="AD21" s="76">
        <v>0</v>
      </c>
      <c r="AE21" s="76">
        <v>0</v>
      </c>
      <c r="AF21" s="76">
        <v>0</v>
      </c>
      <c r="AG21" s="76">
        <v>0</v>
      </c>
      <c r="AH21" s="76">
        <v>0</v>
      </c>
      <c r="AI21" s="76">
        <v>0</v>
      </c>
      <c r="AJ21" s="76">
        <v>0</v>
      </c>
      <c r="AK21" s="76">
        <v>0</v>
      </c>
      <c r="AL21" s="76">
        <f>$AD$6</f>
        <v>0.08</v>
      </c>
      <c r="AM21" s="76">
        <f>$AE$6</f>
        <v>-0.16639999999999999</v>
      </c>
      <c r="AN21" s="76">
        <f>$AF$6</f>
        <v>0.08</v>
      </c>
      <c r="AO21" s="76">
        <v>0</v>
      </c>
      <c r="AP21" s="76">
        <v>0</v>
      </c>
      <c r="AQ21" s="76">
        <v>0</v>
      </c>
      <c r="AR21" s="76">
        <v>0</v>
      </c>
      <c r="AS21" s="76">
        <v>0</v>
      </c>
      <c r="AT21" s="76">
        <v>0</v>
      </c>
      <c r="AU21" s="76">
        <v>0</v>
      </c>
      <c r="AV21" s="76">
        <v>0</v>
      </c>
      <c r="AW21" s="76">
        <v>0</v>
      </c>
      <c r="AX21" s="76">
        <v>0</v>
      </c>
      <c r="AY21" s="76">
        <v>0</v>
      </c>
      <c r="AZ21" s="76">
        <f>$AE$7</f>
        <v>1.6000000000000001E-3</v>
      </c>
      <c r="BA21" s="76">
        <v>0</v>
      </c>
      <c r="BB21" s="76">
        <v>0</v>
      </c>
      <c r="BC21" s="76">
        <v>0</v>
      </c>
      <c r="BD21" s="76">
        <v>0</v>
      </c>
      <c r="BE21" s="76">
        <v>0</v>
      </c>
      <c r="BF21" s="76">
        <v>0</v>
      </c>
      <c r="BG21" s="76">
        <v>0</v>
      </c>
      <c r="BH21" s="76">
        <v>0</v>
      </c>
      <c r="BI21" s="76">
        <v>0</v>
      </c>
      <c r="BJ21" s="76">
        <v>0</v>
      </c>
      <c r="BK21" s="76">
        <v>0</v>
      </c>
      <c r="BL21" s="76">
        <v>0</v>
      </c>
      <c r="BM21" s="76">
        <v>0</v>
      </c>
      <c r="BN21" s="76">
        <v>0</v>
      </c>
      <c r="BO21" s="76">
        <v>0</v>
      </c>
      <c r="BP21" s="76">
        <v>0</v>
      </c>
      <c r="BQ21" s="76">
        <v>0</v>
      </c>
      <c r="BR21" s="76">
        <v>0</v>
      </c>
      <c r="BS21" s="76">
        <v>0</v>
      </c>
      <c r="BT21" s="76">
        <v>0</v>
      </c>
      <c r="BU21" s="76">
        <v>0</v>
      </c>
      <c r="BV21" s="76">
        <v>0</v>
      </c>
      <c r="BW21" s="76">
        <v>0</v>
      </c>
      <c r="BX21" s="76">
        <v>0</v>
      </c>
      <c r="BY21" s="76">
        <v>0</v>
      </c>
      <c r="BZ21" s="76">
        <v>0</v>
      </c>
      <c r="CA21" s="76">
        <v>0</v>
      </c>
      <c r="CB21" s="76">
        <v>0</v>
      </c>
      <c r="CC21" s="76">
        <v>0</v>
      </c>
      <c r="CD21" s="76">
        <v>0</v>
      </c>
      <c r="CE21" s="76">
        <v>0</v>
      </c>
      <c r="CF21" s="76">
        <v>0</v>
      </c>
      <c r="CG21" s="76">
        <v>0</v>
      </c>
      <c r="CH21" s="76">
        <v>0</v>
      </c>
      <c r="CI21" s="76">
        <v>0</v>
      </c>
      <c r="CJ21" s="76">
        <v>0</v>
      </c>
      <c r="CK21" s="76">
        <v>0</v>
      </c>
      <c r="CL21" s="76">
        <v>0</v>
      </c>
      <c r="CM21" s="76">
        <v>0</v>
      </c>
      <c r="CN21" s="76">
        <v>0</v>
      </c>
      <c r="CO21" s="76">
        <v>0</v>
      </c>
      <c r="CP21" s="76">
        <v>0</v>
      </c>
      <c r="CQ21" s="76">
        <v>0</v>
      </c>
      <c r="CR21" s="76">
        <v>0</v>
      </c>
      <c r="CS21" s="76">
        <v>0</v>
      </c>
      <c r="CT21" s="76">
        <v>0</v>
      </c>
      <c r="CU21" s="76">
        <v>0</v>
      </c>
      <c r="CV21" s="76">
        <v>0</v>
      </c>
      <c r="CW21" s="76">
        <v>0</v>
      </c>
      <c r="CX21" s="76">
        <v>0</v>
      </c>
      <c r="CY21" s="76">
        <v>0</v>
      </c>
      <c r="CZ21" s="76">
        <v>0</v>
      </c>
      <c r="DA21" s="76">
        <v>0</v>
      </c>
      <c r="DB21" s="76">
        <v>0</v>
      </c>
      <c r="DC21" s="76">
        <v>0</v>
      </c>
      <c r="DD21" s="76">
        <v>0</v>
      </c>
      <c r="DE21" s="76">
        <v>0</v>
      </c>
      <c r="DF21" s="76">
        <v>0</v>
      </c>
      <c r="DG21" s="76">
        <v>0</v>
      </c>
      <c r="DH21" s="76">
        <v>0</v>
      </c>
      <c r="DI21" s="76">
        <v>0</v>
      </c>
      <c r="DJ21" s="76">
        <v>0</v>
      </c>
      <c r="DK21" s="76">
        <v>0</v>
      </c>
      <c r="DL21" s="76">
        <v>0</v>
      </c>
      <c r="DM21" s="76">
        <v>0</v>
      </c>
      <c r="DN21" s="76">
        <v>0</v>
      </c>
      <c r="DO21" s="76">
        <v>0</v>
      </c>
      <c r="DP21" s="76">
        <v>0</v>
      </c>
      <c r="DQ21" s="76">
        <v>0</v>
      </c>
      <c r="DR21" s="76">
        <v>0</v>
      </c>
      <c r="DS21" s="76">
        <v>0</v>
      </c>
      <c r="DT21" s="76">
        <v>0</v>
      </c>
      <c r="DU21" s="76">
        <v>0</v>
      </c>
      <c r="DV21" s="76">
        <v>0</v>
      </c>
      <c r="DW21" s="76">
        <v>0</v>
      </c>
      <c r="DX21" s="76">
        <v>0</v>
      </c>
      <c r="DY21" s="76">
        <v>0</v>
      </c>
      <c r="DZ21" s="76">
        <v>0</v>
      </c>
      <c r="EA21" s="76">
        <v>0</v>
      </c>
      <c r="EB21" s="76">
        <v>0</v>
      </c>
      <c r="EC21" s="76">
        <v>0</v>
      </c>
      <c r="ED21" s="76">
        <v>0</v>
      </c>
      <c r="EE21" s="76">
        <v>0</v>
      </c>
      <c r="EF21" s="76">
        <v>0</v>
      </c>
      <c r="EG21" s="76">
        <v>0</v>
      </c>
      <c r="EH21" s="76">
        <v>0</v>
      </c>
      <c r="EI21" s="76">
        <v>0</v>
      </c>
      <c r="EJ21" s="76">
        <v>0</v>
      </c>
      <c r="EK21" s="76">
        <v>0</v>
      </c>
      <c r="EL21" s="76">
        <v>0</v>
      </c>
      <c r="EM21" s="76">
        <v>0</v>
      </c>
      <c r="EN21" s="76">
        <v>0</v>
      </c>
      <c r="EO21" s="76">
        <v>0</v>
      </c>
      <c r="EP21" s="76">
        <v>0</v>
      </c>
      <c r="EQ21" s="76">
        <v>0</v>
      </c>
      <c r="ER21" s="76">
        <v>0</v>
      </c>
      <c r="ES21" s="76">
        <v>0</v>
      </c>
      <c r="ET21" s="76">
        <v>0</v>
      </c>
      <c r="EU21" s="77"/>
      <c r="EV21" s="77"/>
      <c r="EW21" s="77"/>
      <c r="EX21" s="77"/>
      <c r="EY21" s="77"/>
      <c r="EZ21" s="77"/>
      <c r="FA21" s="77"/>
      <c r="FB21" s="7">
        <f t="shared" si="0"/>
        <v>2.44140625E-4</v>
      </c>
      <c r="FD21" s="5" t="str">
        <v>8b</v>
      </c>
      <c r="FE21" s="7">
        <v>8.5485692694229537E-2</v>
      </c>
    </row>
    <row r="22" spans="1:161" x14ac:dyDescent="0.25">
      <c r="A22" s="1" t="s">
        <v>133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f>$AE$3</f>
        <v>1.6000000000000001E-3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f>$AD$4</f>
        <v>0.08</v>
      </c>
      <c r="Q22" s="76">
        <f>$AE$4</f>
        <v>-0.16639999999999999</v>
      </c>
      <c r="R22" s="76">
        <f>$AF$4</f>
        <v>0.08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f>$AC$5</f>
        <v>1</v>
      </c>
      <c r="AA22" s="76">
        <f>$AD$5</f>
        <v>-4.0057874312329789</v>
      </c>
      <c r="AB22" s="76">
        <f>$AE$5</f>
        <v>6.0211748624659576</v>
      </c>
      <c r="AC22" s="76">
        <f>$AF$5</f>
        <v>-4.0057874312329789</v>
      </c>
      <c r="AD22" s="76">
        <f>$AG$5</f>
        <v>1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f>$AD$6</f>
        <v>0.08</v>
      </c>
      <c r="AN22" s="76">
        <f>$AE$6</f>
        <v>-0.16639999999999999</v>
      </c>
      <c r="AO22" s="76">
        <f>$AF$6</f>
        <v>0.08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f>$AE$7</f>
        <v>1.6000000000000001E-3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7"/>
      <c r="EV22" s="77"/>
      <c r="EW22" s="77"/>
      <c r="EX22" s="77"/>
      <c r="EY22" s="77"/>
      <c r="EZ22" s="77"/>
      <c r="FA22" s="77"/>
      <c r="FB22" s="7">
        <f t="shared" si="0"/>
        <v>2.44140625E-4</v>
      </c>
      <c r="FD22" s="5" t="str">
        <v>1b</v>
      </c>
      <c r="FE22" s="7">
        <v>4.1404334108512492E-2</v>
      </c>
    </row>
    <row r="23" spans="1:161" x14ac:dyDescent="0.25">
      <c r="A23" s="1" t="s">
        <v>164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f>2/D9/D9</f>
        <v>0.08</v>
      </c>
      <c r="R23" s="76">
        <f>-4/D9/D9+1/D9/D9/D9/D9</f>
        <v>-0.15840000000000001</v>
      </c>
      <c r="S23" s="76">
        <f>2/D9/D9</f>
        <v>0.08</v>
      </c>
      <c r="T23" s="76">
        <v>0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1</v>
      </c>
      <c r="AA23" s="76">
        <v>-4</v>
      </c>
      <c r="AB23" s="76">
        <f>6-4/D9/D9-H11</f>
        <v>5.9942125687670211</v>
      </c>
      <c r="AC23" s="76">
        <f>-4+8/D9/D9-4/D9/D9/D9/D9+2*H11</f>
        <v>-3.9948251375340429</v>
      </c>
      <c r="AD23" s="76">
        <f>1-4/D9/D9-H11</f>
        <v>0.99421256876702113</v>
      </c>
      <c r="AE23" s="76">
        <v>0</v>
      </c>
      <c r="AF23" s="76">
        <v>0</v>
      </c>
      <c r="AG23" s="76">
        <v>0</v>
      </c>
      <c r="AH23" s="76">
        <v>0</v>
      </c>
      <c r="AI23" s="76">
        <v>0</v>
      </c>
      <c r="AJ23" s="76">
        <v>0</v>
      </c>
      <c r="AK23" s="76">
        <v>0</v>
      </c>
      <c r="AL23" s="76">
        <v>0</v>
      </c>
      <c r="AM23" s="76">
        <v>0</v>
      </c>
      <c r="AN23" s="76">
        <f>2/D9/D9</f>
        <v>0.08</v>
      </c>
      <c r="AO23" s="76">
        <f>-4/D9/D9+6/D9/D9/D9/D9</f>
        <v>-0.15040000000000001</v>
      </c>
      <c r="AP23" s="76">
        <f>2/D9/D9</f>
        <v>0.08</v>
      </c>
      <c r="AQ23" s="76">
        <v>0</v>
      </c>
      <c r="AR23" s="76">
        <v>0</v>
      </c>
      <c r="AS23" s="76">
        <v>0</v>
      </c>
      <c r="AT23" s="76">
        <v>0</v>
      </c>
      <c r="AU23" s="76">
        <v>0</v>
      </c>
      <c r="AV23" s="76">
        <v>0</v>
      </c>
      <c r="AW23" s="76">
        <v>0</v>
      </c>
      <c r="AX23" s="76">
        <v>0</v>
      </c>
      <c r="AY23" s="76">
        <v>0</v>
      </c>
      <c r="AZ23" s="76">
        <v>0</v>
      </c>
      <c r="BA23" s="76">
        <v>0</v>
      </c>
      <c r="BB23" s="76">
        <f>-4/D9/D9/D9/D9</f>
        <v>-6.4000000000000003E-3</v>
      </c>
      <c r="BC23" s="76">
        <v>0</v>
      </c>
      <c r="BD23" s="76">
        <v>0</v>
      </c>
      <c r="BE23" s="76">
        <v>0</v>
      </c>
      <c r="BF23" s="76">
        <v>0</v>
      </c>
      <c r="BG23" s="76">
        <v>0</v>
      </c>
      <c r="BH23" s="76">
        <v>0</v>
      </c>
      <c r="BI23" s="76">
        <v>0</v>
      </c>
      <c r="BJ23" s="76">
        <v>0</v>
      </c>
      <c r="BK23" s="76">
        <v>0</v>
      </c>
      <c r="BL23" s="76">
        <v>0</v>
      </c>
      <c r="BM23" s="76">
        <v>0</v>
      </c>
      <c r="BN23" s="76">
        <v>0</v>
      </c>
      <c r="BO23" s="76">
        <f>1/D9/D9/D9/D9</f>
        <v>1.6000000000000001E-3</v>
      </c>
      <c r="BP23" s="76">
        <v>0</v>
      </c>
      <c r="BQ23" s="76">
        <v>0</v>
      </c>
      <c r="BR23" s="76">
        <v>0</v>
      </c>
      <c r="BS23" s="76">
        <v>0</v>
      </c>
      <c r="BT23" s="76">
        <v>0</v>
      </c>
      <c r="BU23" s="76">
        <v>0</v>
      </c>
      <c r="BV23" s="76">
        <v>0</v>
      </c>
      <c r="BW23" s="76">
        <v>0</v>
      </c>
      <c r="BX23" s="76">
        <v>0</v>
      </c>
      <c r="BY23" s="76">
        <v>0</v>
      </c>
      <c r="BZ23" s="76">
        <v>0</v>
      </c>
      <c r="CA23" s="76">
        <v>0</v>
      </c>
      <c r="CB23" s="76">
        <v>0</v>
      </c>
      <c r="CC23" s="76">
        <v>0</v>
      </c>
      <c r="CD23" s="76">
        <v>0</v>
      </c>
      <c r="CE23" s="76">
        <v>0</v>
      </c>
      <c r="CF23" s="76">
        <v>0</v>
      </c>
      <c r="CG23" s="76">
        <v>0</v>
      </c>
      <c r="CH23" s="76">
        <v>0</v>
      </c>
      <c r="CI23" s="76">
        <v>0</v>
      </c>
      <c r="CJ23" s="76">
        <v>0</v>
      </c>
      <c r="CK23" s="76">
        <v>0</v>
      </c>
      <c r="CL23" s="76">
        <v>0</v>
      </c>
      <c r="CM23" s="76">
        <v>0</v>
      </c>
      <c r="CN23" s="76">
        <v>0</v>
      </c>
      <c r="CO23" s="76">
        <v>0</v>
      </c>
      <c r="CP23" s="76">
        <v>0</v>
      </c>
      <c r="CQ23" s="76">
        <v>0</v>
      </c>
      <c r="CR23" s="76">
        <v>0</v>
      </c>
      <c r="CS23" s="76">
        <v>0</v>
      </c>
      <c r="CT23" s="76">
        <v>0</v>
      </c>
      <c r="CU23" s="76">
        <v>0</v>
      </c>
      <c r="CV23" s="76">
        <v>0</v>
      </c>
      <c r="CW23" s="76">
        <v>0</v>
      </c>
      <c r="CX23" s="76">
        <v>0</v>
      </c>
      <c r="CY23" s="76">
        <v>0</v>
      </c>
      <c r="CZ23" s="76">
        <v>0</v>
      </c>
      <c r="DA23" s="76">
        <v>0</v>
      </c>
      <c r="DB23" s="76">
        <v>0</v>
      </c>
      <c r="DC23" s="76">
        <v>0</v>
      </c>
      <c r="DD23" s="76">
        <v>0</v>
      </c>
      <c r="DE23" s="76">
        <v>0</v>
      </c>
      <c r="DF23" s="76">
        <v>0</v>
      </c>
      <c r="DG23" s="76">
        <v>0</v>
      </c>
      <c r="DH23" s="76">
        <v>0</v>
      </c>
      <c r="DI23" s="76">
        <v>0</v>
      </c>
      <c r="DJ23" s="76">
        <v>0</v>
      </c>
      <c r="DK23" s="76">
        <v>0</v>
      </c>
      <c r="DL23" s="76">
        <v>0</v>
      </c>
      <c r="DM23" s="76">
        <v>0</v>
      </c>
      <c r="DN23" s="76">
        <v>0</v>
      </c>
      <c r="DO23" s="76">
        <v>0</v>
      </c>
      <c r="DP23" s="76">
        <v>0</v>
      </c>
      <c r="DQ23" s="76">
        <v>0</v>
      </c>
      <c r="DR23" s="76">
        <v>0</v>
      </c>
      <c r="DS23" s="76">
        <v>0</v>
      </c>
      <c r="DT23" s="76">
        <v>0</v>
      </c>
      <c r="DU23" s="76">
        <v>0</v>
      </c>
      <c r="DV23" s="76">
        <v>0</v>
      </c>
      <c r="DW23" s="76">
        <v>0</v>
      </c>
      <c r="DX23" s="76">
        <v>0</v>
      </c>
      <c r="DY23" s="76">
        <v>0</v>
      </c>
      <c r="DZ23" s="76">
        <v>0</v>
      </c>
      <c r="EA23" s="76">
        <v>0</v>
      </c>
      <c r="EB23" s="76">
        <v>0</v>
      </c>
      <c r="EC23" s="76">
        <v>0</v>
      </c>
      <c r="ED23" s="76">
        <v>0</v>
      </c>
      <c r="EE23" s="76">
        <v>0</v>
      </c>
      <c r="EF23" s="76">
        <v>0</v>
      </c>
      <c r="EG23" s="76">
        <v>0</v>
      </c>
      <c r="EH23" s="76">
        <v>0</v>
      </c>
      <c r="EI23" s="76">
        <v>0</v>
      </c>
      <c r="EJ23" s="76">
        <v>0</v>
      </c>
      <c r="EK23" s="76">
        <v>0</v>
      </c>
      <c r="EL23" s="76">
        <v>0</v>
      </c>
      <c r="EM23" s="76">
        <v>0</v>
      </c>
      <c r="EN23" s="76">
        <v>0</v>
      </c>
      <c r="EO23" s="76">
        <v>0</v>
      </c>
      <c r="EP23" s="76">
        <v>0</v>
      </c>
      <c r="EQ23" s="76">
        <v>0</v>
      </c>
      <c r="ER23" s="76">
        <v>0</v>
      </c>
      <c r="ES23" s="76">
        <v>0</v>
      </c>
      <c r="ET23" s="76">
        <v>0</v>
      </c>
      <c r="EU23" s="77"/>
      <c r="EV23" s="77"/>
      <c r="EW23" s="77"/>
      <c r="EX23" s="77"/>
      <c r="EY23" s="77"/>
      <c r="EZ23" s="77"/>
      <c r="FA23" s="77"/>
      <c r="FB23" s="7">
        <f t="shared" si="0"/>
        <v>2.44140625E-4</v>
      </c>
      <c r="FD23" s="5" t="str">
        <v>1a</v>
      </c>
      <c r="FE23" s="7">
        <v>-8.2917519874549311E-18</v>
      </c>
    </row>
    <row r="24" spans="1:161" x14ac:dyDescent="0.25">
      <c r="A24" s="1" t="s">
        <v>36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f>$AE$3</f>
        <v>1.6000000000000001E-3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f>$AD$4</f>
        <v>0.08</v>
      </c>
      <c r="U24" s="76">
        <f>$AE$4</f>
        <v>-0.16639999999999999</v>
      </c>
      <c r="V24" s="76">
        <f>$AF$4</f>
        <v>0.08</v>
      </c>
      <c r="W24" s="76">
        <v>0</v>
      </c>
      <c r="X24" s="76">
        <v>0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f>$AC$5</f>
        <v>1</v>
      </c>
      <c r="AF24" s="76">
        <f>$AD$5</f>
        <v>-4.0057874312329789</v>
      </c>
      <c r="AG24" s="76">
        <f>$AE$5</f>
        <v>6.0211748624659576</v>
      </c>
      <c r="AH24" s="76">
        <f>$AF$5</f>
        <v>-4.0057874312329789</v>
      </c>
      <c r="AI24" s="76">
        <f>$AG$5</f>
        <v>1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f>$AD$6</f>
        <v>0.08</v>
      </c>
      <c r="AT24" s="76">
        <f>$AE$6</f>
        <v>-0.16639999999999999</v>
      </c>
      <c r="AU24" s="76">
        <f>$AF$6</f>
        <v>0.08</v>
      </c>
      <c r="AV24" s="76">
        <v>0</v>
      </c>
      <c r="AW24" s="76">
        <v>0</v>
      </c>
      <c r="AX24" s="76">
        <v>0</v>
      </c>
      <c r="AY24" s="76">
        <v>0</v>
      </c>
      <c r="AZ24" s="76">
        <v>0</v>
      </c>
      <c r="BA24" s="76">
        <v>0</v>
      </c>
      <c r="BB24" s="76">
        <v>0</v>
      </c>
      <c r="BC24" s="76">
        <v>0</v>
      </c>
      <c r="BD24" s="76">
        <v>0</v>
      </c>
      <c r="BE24" s="76">
        <v>0</v>
      </c>
      <c r="BF24" s="76">
        <v>0</v>
      </c>
      <c r="BG24" s="76">
        <f>$AE$7</f>
        <v>1.6000000000000001E-3</v>
      </c>
      <c r="BH24" s="76">
        <v>0</v>
      </c>
      <c r="BI24" s="76">
        <v>0</v>
      </c>
      <c r="BJ24" s="76">
        <v>0</v>
      </c>
      <c r="BK24" s="76">
        <v>0</v>
      </c>
      <c r="BL24" s="76">
        <v>0</v>
      </c>
      <c r="BM24" s="76">
        <v>0</v>
      </c>
      <c r="BN24" s="76">
        <v>0</v>
      </c>
      <c r="BO24" s="76">
        <v>0</v>
      </c>
      <c r="BP24" s="76">
        <v>0</v>
      </c>
      <c r="BQ24" s="76">
        <v>0</v>
      </c>
      <c r="BR24" s="76">
        <v>0</v>
      </c>
      <c r="BS24" s="76">
        <v>0</v>
      </c>
      <c r="BT24" s="76">
        <v>0</v>
      </c>
      <c r="BU24" s="76">
        <v>0</v>
      </c>
      <c r="BV24" s="76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6">
        <v>0</v>
      </c>
      <c r="DA24" s="76">
        <v>0</v>
      </c>
      <c r="DB24" s="76">
        <v>0</v>
      </c>
      <c r="DC24" s="76">
        <v>0</v>
      </c>
      <c r="DD24" s="76">
        <v>0</v>
      </c>
      <c r="DE24" s="76">
        <v>0</v>
      </c>
      <c r="DF24" s="76">
        <v>0</v>
      </c>
      <c r="DG24" s="76">
        <v>0</v>
      </c>
      <c r="DH24" s="76">
        <v>0</v>
      </c>
      <c r="DI24" s="76">
        <v>0</v>
      </c>
      <c r="DJ24" s="76">
        <v>0</v>
      </c>
      <c r="DK24" s="76">
        <v>0</v>
      </c>
      <c r="DL24" s="76">
        <v>0</v>
      </c>
      <c r="DM24" s="76">
        <v>0</v>
      </c>
      <c r="DN24" s="76">
        <v>0</v>
      </c>
      <c r="DO24" s="76">
        <v>0</v>
      </c>
      <c r="DP24" s="76">
        <v>0</v>
      </c>
      <c r="DQ24" s="76">
        <v>0</v>
      </c>
      <c r="DR24" s="76">
        <v>0</v>
      </c>
      <c r="DS24" s="76">
        <v>0</v>
      </c>
      <c r="DT24" s="76">
        <v>0</v>
      </c>
      <c r="DU24" s="76">
        <v>0</v>
      </c>
      <c r="DV24" s="76">
        <v>0</v>
      </c>
      <c r="DW24" s="76">
        <v>0</v>
      </c>
      <c r="DX24" s="76">
        <v>0</v>
      </c>
      <c r="DY24" s="76">
        <v>0</v>
      </c>
      <c r="DZ24" s="76">
        <v>0</v>
      </c>
      <c r="EA24" s="76">
        <v>0</v>
      </c>
      <c r="EB24" s="76">
        <v>0</v>
      </c>
      <c r="EC24" s="76">
        <v>0</v>
      </c>
      <c r="ED24" s="76">
        <v>0</v>
      </c>
      <c r="EE24" s="76">
        <v>0</v>
      </c>
      <c r="EF24" s="76">
        <v>0</v>
      </c>
      <c r="EG24" s="76">
        <v>0</v>
      </c>
      <c r="EH24" s="76">
        <v>0</v>
      </c>
      <c r="EI24" s="76">
        <v>0</v>
      </c>
      <c r="EJ24" s="76">
        <v>0</v>
      </c>
      <c r="EK24" s="76">
        <v>0</v>
      </c>
      <c r="EL24" s="76">
        <v>0</v>
      </c>
      <c r="EM24" s="76">
        <v>0</v>
      </c>
      <c r="EN24" s="76">
        <v>0</v>
      </c>
      <c r="EO24" s="76">
        <v>0</v>
      </c>
      <c r="EP24" s="76">
        <v>0</v>
      </c>
      <c r="EQ24" s="76">
        <v>0</v>
      </c>
      <c r="ER24" s="76">
        <v>0</v>
      </c>
      <c r="ES24" s="76">
        <v>0</v>
      </c>
      <c r="ET24" s="76">
        <v>0</v>
      </c>
      <c r="EU24" s="77"/>
      <c r="EV24" s="77"/>
      <c r="EW24" s="77"/>
      <c r="EX24" s="77"/>
      <c r="EY24" s="77"/>
      <c r="EZ24" s="77"/>
      <c r="FA24" s="77"/>
      <c r="FB24" s="7">
        <f t="shared" si="0"/>
        <v>2.44140625E-4</v>
      </c>
      <c r="FD24" s="5" t="str">
        <v>2a</v>
      </c>
      <c r="FE24" s="7">
        <v>-3.8352576296012499E-2</v>
      </c>
    </row>
    <row r="25" spans="1:161" x14ac:dyDescent="0.25">
      <c r="A25" s="1" t="s">
        <v>37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f>$AE$3</f>
        <v>1.6000000000000001E-3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6">
        <v>0</v>
      </c>
      <c r="T25" s="76">
        <v>0</v>
      </c>
      <c r="U25" s="76">
        <f>$AD$4</f>
        <v>0.08</v>
      </c>
      <c r="V25" s="76">
        <f>$AE$4</f>
        <v>-0.16639999999999999</v>
      </c>
      <c r="W25" s="76">
        <f>$AF$4</f>
        <v>0.08</v>
      </c>
      <c r="X25" s="76">
        <v>0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0</v>
      </c>
      <c r="AE25" s="76">
        <v>0</v>
      </c>
      <c r="AF25" s="76">
        <f>$AC$5</f>
        <v>1</v>
      </c>
      <c r="AG25" s="76">
        <f>$AD$5</f>
        <v>-4.0057874312329789</v>
      </c>
      <c r="AH25" s="76">
        <f>$AE$5</f>
        <v>6.0211748624659576</v>
      </c>
      <c r="AI25" s="76">
        <f>$AF$5</f>
        <v>-4.0057874312329789</v>
      </c>
      <c r="AJ25" s="76">
        <f>$AG$5</f>
        <v>1</v>
      </c>
      <c r="AK25" s="76">
        <v>0</v>
      </c>
      <c r="AL25" s="76">
        <v>0</v>
      </c>
      <c r="AM25" s="76">
        <v>0</v>
      </c>
      <c r="AN25" s="76">
        <v>0</v>
      </c>
      <c r="AO25" s="76">
        <v>0</v>
      </c>
      <c r="AP25" s="76">
        <v>0</v>
      </c>
      <c r="AQ25" s="76">
        <v>0</v>
      </c>
      <c r="AR25" s="76">
        <v>0</v>
      </c>
      <c r="AS25" s="76">
        <v>0</v>
      </c>
      <c r="AT25" s="76">
        <f>$AD$6</f>
        <v>0.08</v>
      </c>
      <c r="AU25" s="76">
        <f>$AE$6</f>
        <v>-0.16639999999999999</v>
      </c>
      <c r="AV25" s="76">
        <f>$AF$6</f>
        <v>0.08</v>
      </c>
      <c r="AW25" s="76">
        <v>0</v>
      </c>
      <c r="AX25" s="76">
        <v>0</v>
      </c>
      <c r="AY25" s="76">
        <v>0</v>
      </c>
      <c r="AZ25" s="76">
        <v>0</v>
      </c>
      <c r="BA25" s="76">
        <v>0</v>
      </c>
      <c r="BB25" s="76">
        <v>0</v>
      </c>
      <c r="BC25" s="76">
        <v>0</v>
      </c>
      <c r="BD25" s="76">
        <v>0</v>
      </c>
      <c r="BE25" s="76">
        <v>0</v>
      </c>
      <c r="BF25" s="76">
        <v>0</v>
      </c>
      <c r="BG25" s="76">
        <v>0</v>
      </c>
      <c r="BH25" s="76">
        <f>$AE$7</f>
        <v>1.6000000000000001E-3</v>
      </c>
      <c r="BI25" s="76">
        <v>0</v>
      </c>
      <c r="BJ25" s="76">
        <v>0</v>
      </c>
      <c r="BK25" s="76">
        <v>0</v>
      </c>
      <c r="BL25" s="76">
        <v>0</v>
      </c>
      <c r="BM25" s="76">
        <v>0</v>
      </c>
      <c r="BN25" s="76">
        <v>0</v>
      </c>
      <c r="BO25" s="76">
        <v>0</v>
      </c>
      <c r="BP25" s="76">
        <v>0</v>
      </c>
      <c r="BQ25" s="76">
        <v>0</v>
      </c>
      <c r="BR25" s="76">
        <v>0</v>
      </c>
      <c r="BS25" s="76">
        <v>0</v>
      </c>
      <c r="BT25" s="76">
        <v>0</v>
      </c>
      <c r="BU25" s="76">
        <v>0</v>
      </c>
      <c r="BV25" s="76">
        <v>0</v>
      </c>
      <c r="BW25" s="76">
        <v>0</v>
      </c>
      <c r="BX25" s="76">
        <v>0</v>
      </c>
      <c r="BY25" s="76">
        <v>0</v>
      </c>
      <c r="BZ25" s="76">
        <v>0</v>
      </c>
      <c r="CA25" s="76">
        <v>0</v>
      </c>
      <c r="CB25" s="76">
        <v>0</v>
      </c>
      <c r="CC25" s="76">
        <v>0</v>
      </c>
      <c r="CD25" s="76">
        <v>0</v>
      </c>
      <c r="CE25" s="76">
        <v>0</v>
      </c>
      <c r="CF25" s="76">
        <v>0</v>
      </c>
      <c r="CG25" s="76">
        <v>0</v>
      </c>
      <c r="CH25" s="76">
        <v>0</v>
      </c>
      <c r="CI25" s="76">
        <v>0</v>
      </c>
      <c r="CJ25" s="76">
        <v>0</v>
      </c>
      <c r="CK25" s="76">
        <v>0</v>
      </c>
      <c r="CL25" s="76">
        <v>0</v>
      </c>
      <c r="CM25" s="76">
        <v>0</v>
      </c>
      <c r="CN25" s="76">
        <v>0</v>
      </c>
      <c r="CO25" s="76">
        <v>0</v>
      </c>
      <c r="CP25" s="76">
        <v>0</v>
      </c>
      <c r="CQ25" s="76">
        <v>0</v>
      </c>
      <c r="CR25" s="76">
        <v>0</v>
      </c>
      <c r="CS25" s="76">
        <v>0</v>
      </c>
      <c r="CT25" s="76">
        <v>0</v>
      </c>
      <c r="CU25" s="76">
        <v>0</v>
      </c>
      <c r="CV25" s="76">
        <v>0</v>
      </c>
      <c r="CW25" s="76">
        <v>0</v>
      </c>
      <c r="CX25" s="76">
        <v>0</v>
      </c>
      <c r="CY25" s="76">
        <v>0</v>
      </c>
      <c r="CZ25" s="76">
        <v>0</v>
      </c>
      <c r="DA25" s="76">
        <v>0</v>
      </c>
      <c r="DB25" s="76">
        <v>0</v>
      </c>
      <c r="DC25" s="76">
        <v>0</v>
      </c>
      <c r="DD25" s="76">
        <v>0</v>
      </c>
      <c r="DE25" s="76">
        <v>0</v>
      </c>
      <c r="DF25" s="76">
        <v>0</v>
      </c>
      <c r="DG25" s="76">
        <v>0</v>
      </c>
      <c r="DH25" s="76">
        <v>0</v>
      </c>
      <c r="DI25" s="76">
        <v>0</v>
      </c>
      <c r="DJ25" s="76">
        <v>0</v>
      </c>
      <c r="DK25" s="76">
        <v>0</v>
      </c>
      <c r="DL25" s="76">
        <v>0</v>
      </c>
      <c r="DM25" s="76">
        <v>0</v>
      </c>
      <c r="DN25" s="76">
        <v>0</v>
      </c>
      <c r="DO25" s="76">
        <v>0</v>
      </c>
      <c r="DP25" s="76">
        <v>0</v>
      </c>
      <c r="DQ25" s="76">
        <v>0</v>
      </c>
      <c r="DR25" s="76">
        <v>0</v>
      </c>
      <c r="DS25" s="76">
        <v>0</v>
      </c>
      <c r="DT25" s="76">
        <v>0</v>
      </c>
      <c r="DU25" s="76">
        <v>0</v>
      </c>
      <c r="DV25" s="76">
        <v>0</v>
      </c>
      <c r="DW25" s="76">
        <v>0</v>
      </c>
      <c r="DX25" s="76">
        <v>0</v>
      </c>
      <c r="DY25" s="76">
        <v>0</v>
      </c>
      <c r="DZ25" s="76">
        <v>0</v>
      </c>
      <c r="EA25" s="76">
        <v>0</v>
      </c>
      <c r="EB25" s="76">
        <v>0</v>
      </c>
      <c r="EC25" s="76">
        <v>0</v>
      </c>
      <c r="ED25" s="76">
        <v>0</v>
      </c>
      <c r="EE25" s="76">
        <v>0</v>
      </c>
      <c r="EF25" s="76">
        <v>0</v>
      </c>
      <c r="EG25" s="76">
        <v>0</v>
      </c>
      <c r="EH25" s="76">
        <v>0</v>
      </c>
      <c r="EI25" s="76">
        <v>0</v>
      </c>
      <c r="EJ25" s="76">
        <v>0</v>
      </c>
      <c r="EK25" s="76">
        <v>0</v>
      </c>
      <c r="EL25" s="76">
        <v>0</v>
      </c>
      <c r="EM25" s="76">
        <v>0</v>
      </c>
      <c r="EN25" s="76">
        <v>0</v>
      </c>
      <c r="EO25" s="76">
        <v>0</v>
      </c>
      <c r="EP25" s="76">
        <v>0</v>
      </c>
      <c r="EQ25" s="76">
        <v>0</v>
      </c>
      <c r="ER25" s="76">
        <v>0</v>
      </c>
      <c r="ES25" s="76">
        <v>0</v>
      </c>
      <c r="ET25" s="76">
        <v>0</v>
      </c>
      <c r="EU25" s="77"/>
      <c r="EV25" s="77"/>
      <c r="EW25" s="77"/>
      <c r="EX25" s="77"/>
      <c r="EY25" s="77"/>
      <c r="EZ25" s="77"/>
      <c r="FA25" s="77"/>
      <c r="FB25" s="7">
        <f t="shared" si="0"/>
        <v>2.44140625E-4</v>
      </c>
      <c r="FD25" s="5" t="str">
        <v>3a</v>
      </c>
      <c r="FE25" s="7">
        <v>-7.0787975085454369E-2</v>
      </c>
    </row>
    <row r="26" spans="1:161" x14ac:dyDescent="0.25">
      <c r="A26" s="1" t="s">
        <v>38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f>$AE$3</f>
        <v>1.6000000000000001E-3</v>
      </c>
      <c r="M26" s="76">
        <v>0</v>
      </c>
      <c r="N26" s="76">
        <v>0</v>
      </c>
      <c r="O26" s="76">
        <v>0</v>
      </c>
      <c r="P26" s="76">
        <v>0</v>
      </c>
      <c r="Q26" s="76">
        <v>0</v>
      </c>
      <c r="R26" s="76">
        <v>0</v>
      </c>
      <c r="S26" s="76">
        <v>0</v>
      </c>
      <c r="T26" s="76">
        <v>0</v>
      </c>
      <c r="U26" s="76">
        <v>0</v>
      </c>
      <c r="V26" s="76">
        <f>$AD$4</f>
        <v>0.08</v>
      </c>
      <c r="W26" s="76">
        <f>$AE$4</f>
        <v>-0.16639999999999999</v>
      </c>
      <c r="X26" s="76">
        <f>$AF$4</f>
        <v>0.08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f>$AC$5</f>
        <v>1</v>
      </c>
      <c r="AH26" s="76">
        <f>$AD$5</f>
        <v>-4.0057874312329789</v>
      </c>
      <c r="AI26" s="76">
        <f>$AE$5</f>
        <v>6.0211748624659576</v>
      </c>
      <c r="AJ26" s="76">
        <f>$AF$5</f>
        <v>-4.0057874312329789</v>
      </c>
      <c r="AK26" s="76">
        <f>$AG$5</f>
        <v>1</v>
      </c>
      <c r="AL26" s="76">
        <v>0</v>
      </c>
      <c r="AM26" s="76">
        <v>0</v>
      </c>
      <c r="AN26" s="76">
        <v>0</v>
      </c>
      <c r="AO26" s="76">
        <v>0</v>
      </c>
      <c r="AP26" s="76">
        <v>0</v>
      </c>
      <c r="AQ26" s="76">
        <v>0</v>
      </c>
      <c r="AR26" s="76">
        <v>0</v>
      </c>
      <c r="AS26" s="76">
        <v>0</v>
      </c>
      <c r="AT26" s="76">
        <v>0</v>
      </c>
      <c r="AU26" s="76">
        <f>$AD$6</f>
        <v>0.08</v>
      </c>
      <c r="AV26" s="76">
        <f>$AE$6</f>
        <v>-0.16639999999999999</v>
      </c>
      <c r="AW26" s="76">
        <f>$AF$6</f>
        <v>0.08</v>
      </c>
      <c r="AX26" s="76">
        <v>0</v>
      </c>
      <c r="AY26" s="76">
        <v>0</v>
      </c>
      <c r="AZ26" s="76">
        <v>0</v>
      </c>
      <c r="BA26" s="76">
        <v>0</v>
      </c>
      <c r="BB26" s="76">
        <v>0</v>
      </c>
      <c r="BC26" s="76">
        <v>0</v>
      </c>
      <c r="BD26" s="76">
        <v>0</v>
      </c>
      <c r="BE26" s="76">
        <v>0</v>
      </c>
      <c r="BF26" s="76">
        <v>0</v>
      </c>
      <c r="BG26" s="76">
        <v>0</v>
      </c>
      <c r="BH26" s="76">
        <v>0</v>
      </c>
      <c r="BI26" s="76">
        <f>$AE$7</f>
        <v>1.6000000000000001E-3</v>
      </c>
      <c r="BJ26" s="76">
        <v>0</v>
      </c>
      <c r="BK26" s="76">
        <v>0</v>
      </c>
      <c r="BL26" s="76">
        <v>0</v>
      </c>
      <c r="BM26" s="76">
        <v>0</v>
      </c>
      <c r="BN26" s="76">
        <v>0</v>
      </c>
      <c r="BO26" s="76">
        <v>0</v>
      </c>
      <c r="BP26" s="76">
        <v>0</v>
      </c>
      <c r="BQ26" s="76">
        <v>0</v>
      </c>
      <c r="BR26" s="76">
        <v>0</v>
      </c>
      <c r="BS26" s="76">
        <v>0</v>
      </c>
      <c r="BT26" s="76">
        <v>0</v>
      </c>
      <c r="BU26" s="76">
        <v>0</v>
      </c>
      <c r="BV26" s="76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6">
        <v>0</v>
      </c>
      <c r="DA26" s="76">
        <v>0</v>
      </c>
      <c r="DB26" s="76">
        <v>0</v>
      </c>
      <c r="DC26" s="76">
        <v>0</v>
      </c>
      <c r="DD26" s="76">
        <v>0</v>
      </c>
      <c r="DE26" s="76">
        <v>0</v>
      </c>
      <c r="DF26" s="76">
        <v>0</v>
      </c>
      <c r="DG26" s="76">
        <v>0</v>
      </c>
      <c r="DH26" s="76">
        <v>0</v>
      </c>
      <c r="DI26" s="76">
        <v>0</v>
      </c>
      <c r="DJ26" s="76">
        <v>0</v>
      </c>
      <c r="DK26" s="76">
        <v>0</v>
      </c>
      <c r="DL26" s="76">
        <v>0</v>
      </c>
      <c r="DM26" s="76">
        <v>0</v>
      </c>
      <c r="DN26" s="76">
        <v>0</v>
      </c>
      <c r="DO26" s="76">
        <v>0</v>
      </c>
      <c r="DP26" s="76">
        <v>0</v>
      </c>
      <c r="DQ26" s="76">
        <v>0</v>
      </c>
      <c r="DR26" s="76">
        <v>0</v>
      </c>
      <c r="DS26" s="76">
        <v>0</v>
      </c>
      <c r="DT26" s="76">
        <v>0</v>
      </c>
      <c r="DU26" s="76">
        <v>0</v>
      </c>
      <c r="DV26" s="76">
        <v>0</v>
      </c>
      <c r="DW26" s="76">
        <v>0</v>
      </c>
      <c r="DX26" s="76">
        <v>0</v>
      </c>
      <c r="DY26" s="76">
        <v>0</v>
      </c>
      <c r="DZ26" s="76">
        <v>0</v>
      </c>
      <c r="EA26" s="76">
        <v>0</v>
      </c>
      <c r="EB26" s="76">
        <v>0</v>
      </c>
      <c r="EC26" s="76">
        <v>0</v>
      </c>
      <c r="ED26" s="76">
        <v>0</v>
      </c>
      <c r="EE26" s="76">
        <v>0</v>
      </c>
      <c r="EF26" s="76">
        <v>0</v>
      </c>
      <c r="EG26" s="76">
        <v>0</v>
      </c>
      <c r="EH26" s="76">
        <v>0</v>
      </c>
      <c r="EI26" s="76">
        <v>0</v>
      </c>
      <c r="EJ26" s="76">
        <v>0</v>
      </c>
      <c r="EK26" s="76">
        <v>0</v>
      </c>
      <c r="EL26" s="76">
        <v>0</v>
      </c>
      <c r="EM26" s="76">
        <v>0</v>
      </c>
      <c r="EN26" s="76">
        <v>0</v>
      </c>
      <c r="EO26" s="76">
        <v>0</v>
      </c>
      <c r="EP26" s="76">
        <v>0</v>
      </c>
      <c r="EQ26" s="76">
        <v>0</v>
      </c>
      <c r="ER26" s="76">
        <v>0</v>
      </c>
      <c r="ES26" s="76">
        <v>0</v>
      </c>
      <c r="ET26" s="76">
        <v>0</v>
      </c>
      <c r="EU26" s="77"/>
      <c r="EV26" s="77"/>
      <c r="EW26" s="77"/>
      <c r="EX26" s="77"/>
      <c r="EY26" s="77"/>
      <c r="EZ26" s="77"/>
      <c r="FA26" s="77"/>
      <c r="FB26" s="7">
        <f t="shared" si="0"/>
        <v>2.44140625E-4</v>
      </c>
      <c r="FD26" s="5" t="str">
        <v>4a</v>
      </c>
      <c r="FE26" s="7">
        <v>-9.2409934992590453E-2</v>
      </c>
    </row>
    <row r="27" spans="1:161" x14ac:dyDescent="0.25">
      <c r="A27" s="1" t="s">
        <v>39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f>$AE$3</f>
        <v>1.6000000000000001E-3</v>
      </c>
      <c r="N27" s="76">
        <v>0</v>
      </c>
      <c r="O27" s="76">
        <v>0</v>
      </c>
      <c r="P27" s="76">
        <v>0</v>
      </c>
      <c r="Q27" s="76">
        <v>0</v>
      </c>
      <c r="R27" s="76">
        <v>0</v>
      </c>
      <c r="S27" s="76">
        <v>0</v>
      </c>
      <c r="T27" s="76">
        <v>0</v>
      </c>
      <c r="U27" s="76">
        <v>0</v>
      </c>
      <c r="V27" s="76">
        <v>0</v>
      </c>
      <c r="W27" s="76">
        <f>$AD$4</f>
        <v>0.08</v>
      </c>
      <c r="X27" s="76">
        <f>$AE$4</f>
        <v>-0.16639999999999999</v>
      </c>
      <c r="Y27" s="76">
        <f>$AF$4</f>
        <v>0.08</v>
      </c>
      <c r="Z27" s="76">
        <v>0</v>
      </c>
      <c r="AA27" s="76">
        <v>0</v>
      </c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0</v>
      </c>
      <c r="AH27" s="76">
        <f>$AC$5</f>
        <v>1</v>
      </c>
      <c r="AI27" s="76">
        <f>$AD$5</f>
        <v>-4.0057874312329789</v>
      </c>
      <c r="AJ27" s="76">
        <f>$AE$5</f>
        <v>6.0211748624659576</v>
      </c>
      <c r="AK27" s="76">
        <f>$AF$5</f>
        <v>-4.0057874312329789</v>
      </c>
      <c r="AL27" s="76">
        <f>$AG$5</f>
        <v>1</v>
      </c>
      <c r="AM27" s="76">
        <v>0</v>
      </c>
      <c r="AN27" s="76">
        <v>0</v>
      </c>
      <c r="AO27" s="76">
        <v>0</v>
      </c>
      <c r="AP27" s="76">
        <v>0</v>
      </c>
      <c r="AQ27" s="76">
        <v>0</v>
      </c>
      <c r="AR27" s="76">
        <v>0</v>
      </c>
      <c r="AS27" s="76">
        <v>0</v>
      </c>
      <c r="AT27" s="76">
        <v>0</v>
      </c>
      <c r="AU27" s="76">
        <v>0</v>
      </c>
      <c r="AV27" s="76">
        <f>$AD$6</f>
        <v>0.08</v>
      </c>
      <c r="AW27" s="76">
        <f>$AE$6</f>
        <v>-0.16639999999999999</v>
      </c>
      <c r="AX27" s="76">
        <f>$AF$6</f>
        <v>0.08</v>
      </c>
      <c r="AY27" s="76">
        <v>0</v>
      </c>
      <c r="AZ27" s="76">
        <v>0</v>
      </c>
      <c r="BA27" s="76">
        <v>0</v>
      </c>
      <c r="BB27" s="76">
        <v>0</v>
      </c>
      <c r="BC27" s="76">
        <v>0</v>
      </c>
      <c r="BD27" s="76">
        <v>0</v>
      </c>
      <c r="BE27" s="76">
        <v>0</v>
      </c>
      <c r="BF27" s="76">
        <v>0</v>
      </c>
      <c r="BG27" s="76">
        <v>0</v>
      </c>
      <c r="BH27" s="76">
        <v>0</v>
      </c>
      <c r="BI27" s="76">
        <v>0</v>
      </c>
      <c r="BJ27" s="76">
        <f>$AE$7</f>
        <v>1.6000000000000001E-3</v>
      </c>
      <c r="BK27" s="76">
        <v>0</v>
      </c>
      <c r="BL27" s="76">
        <v>0</v>
      </c>
      <c r="BM27" s="76">
        <v>0</v>
      </c>
      <c r="BN27" s="76">
        <v>0</v>
      </c>
      <c r="BO27" s="76">
        <v>0</v>
      </c>
      <c r="BP27" s="76">
        <v>0</v>
      </c>
      <c r="BQ27" s="76">
        <v>0</v>
      </c>
      <c r="BR27" s="76">
        <v>0</v>
      </c>
      <c r="BS27" s="76">
        <v>0</v>
      </c>
      <c r="BT27" s="76">
        <v>0</v>
      </c>
      <c r="BU27" s="76">
        <v>0</v>
      </c>
      <c r="BV27" s="76">
        <v>0</v>
      </c>
      <c r="BW27" s="76">
        <v>0</v>
      </c>
      <c r="BX27" s="76">
        <v>0</v>
      </c>
      <c r="BY27" s="76">
        <v>0</v>
      </c>
      <c r="BZ27" s="76">
        <v>0</v>
      </c>
      <c r="CA27" s="76">
        <v>0</v>
      </c>
      <c r="CB27" s="76">
        <v>0</v>
      </c>
      <c r="CC27" s="76">
        <v>0</v>
      </c>
      <c r="CD27" s="76">
        <v>0</v>
      </c>
      <c r="CE27" s="76">
        <v>0</v>
      </c>
      <c r="CF27" s="76">
        <v>0</v>
      </c>
      <c r="CG27" s="76">
        <v>0</v>
      </c>
      <c r="CH27" s="76">
        <v>0</v>
      </c>
      <c r="CI27" s="76">
        <v>0</v>
      </c>
      <c r="CJ27" s="76">
        <v>0</v>
      </c>
      <c r="CK27" s="76">
        <v>0</v>
      </c>
      <c r="CL27" s="76">
        <v>0</v>
      </c>
      <c r="CM27" s="76">
        <v>0</v>
      </c>
      <c r="CN27" s="76">
        <v>0</v>
      </c>
      <c r="CO27" s="76">
        <v>0</v>
      </c>
      <c r="CP27" s="76">
        <v>0</v>
      </c>
      <c r="CQ27" s="76">
        <v>0</v>
      </c>
      <c r="CR27" s="76">
        <v>0</v>
      </c>
      <c r="CS27" s="76">
        <v>0</v>
      </c>
      <c r="CT27" s="76">
        <v>0</v>
      </c>
      <c r="CU27" s="76">
        <v>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6">
        <v>0</v>
      </c>
      <c r="DD27" s="76">
        <v>0</v>
      </c>
      <c r="DE27" s="76">
        <v>0</v>
      </c>
      <c r="DF27" s="76">
        <v>0</v>
      </c>
      <c r="DG27" s="76">
        <v>0</v>
      </c>
      <c r="DH27" s="76">
        <v>0</v>
      </c>
      <c r="DI27" s="76">
        <v>0</v>
      </c>
      <c r="DJ27" s="76">
        <v>0</v>
      </c>
      <c r="DK27" s="76">
        <v>0</v>
      </c>
      <c r="DL27" s="76">
        <v>0</v>
      </c>
      <c r="DM27" s="76">
        <v>0</v>
      </c>
      <c r="DN27" s="76">
        <v>0</v>
      </c>
      <c r="DO27" s="76">
        <v>0</v>
      </c>
      <c r="DP27" s="76">
        <v>0</v>
      </c>
      <c r="DQ27" s="76">
        <v>0</v>
      </c>
      <c r="DR27" s="76">
        <v>0</v>
      </c>
      <c r="DS27" s="76">
        <v>0</v>
      </c>
      <c r="DT27" s="76">
        <v>0</v>
      </c>
      <c r="DU27" s="76">
        <v>0</v>
      </c>
      <c r="DV27" s="76">
        <v>0</v>
      </c>
      <c r="DW27" s="76">
        <v>0</v>
      </c>
      <c r="DX27" s="76">
        <v>0</v>
      </c>
      <c r="DY27" s="76">
        <v>0</v>
      </c>
      <c r="DZ27" s="76">
        <v>0</v>
      </c>
      <c r="EA27" s="76">
        <v>0</v>
      </c>
      <c r="EB27" s="76">
        <v>0</v>
      </c>
      <c r="EC27" s="76">
        <v>0</v>
      </c>
      <c r="ED27" s="76">
        <v>0</v>
      </c>
      <c r="EE27" s="76">
        <v>0</v>
      </c>
      <c r="EF27" s="76">
        <v>0</v>
      </c>
      <c r="EG27" s="76">
        <v>0</v>
      </c>
      <c r="EH27" s="76">
        <v>0</v>
      </c>
      <c r="EI27" s="76">
        <v>0</v>
      </c>
      <c r="EJ27" s="76">
        <v>0</v>
      </c>
      <c r="EK27" s="76">
        <v>0</v>
      </c>
      <c r="EL27" s="76">
        <v>0</v>
      </c>
      <c r="EM27" s="76">
        <v>0</v>
      </c>
      <c r="EN27" s="76">
        <v>0</v>
      </c>
      <c r="EO27" s="76">
        <v>0</v>
      </c>
      <c r="EP27" s="76">
        <v>0</v>
      </c>
      <c r="EQ27" s="76">
        <v>0</v>
      </c>
      <c r="ER27" s="76">
        <v>0</v>
      </c>
      <c r="ES27" s="76">
        <v>0</v>
      </c>
      <c r="ET27" s="76">
        <v>0</v>
      </c>
      <c r="EU27" s="77"/>
      <c r="EV27" s="77"/>
      <c r="EW27" s="77"/>
      <c r="EX27" s="77"/>
      <c r="EY27" s="77"/>
      <c r="EZ27" s="77"/>
      <c r="FA27" s="77"/>
      <c r="FB27" s="7">
        <f t="shared" si="0"/>
        <v>2.44140625E-4</v>
      </c>
      <c r="FD27" s="5" t="str">
        <v>5a</v>
      </c>
      <c r="FE27" s="7">
        <v>-9.9992426354576086E-2</v>
      </c>
    </row>
    <row r="28" spans="1:161" x14ac:dyDescent="0.25">
      <c r="A28" s="1" t="s">
        <v>40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f>$AE$3</f>
        <v>1.6000000000000001E-3</v>
      </c>
      <c r="O28" s="76">
        <v>0</v>
      </c>
      <c r="P28" s="76">
        <v>0</v>
      </c>
      <c r="Q28" s="76">
        <v>0</v>
      </c>
      <c r="R28" s="76">
        <v>0</v>
      </c>
      <c r="S28" s="76">
        <v>0</v>
      </c>
      <c r="T28" s="76">
        <v>0</v>
      </c>
      <c r="U28" s="76">
        <v>0</v>
      </c>
      <c r="V28" s="76">
        <v>0</v>
      </c>
      <c r="W28" s="76">
        <v>0</v>
      </c>
      <c r="X28" s="76">
        <f>$AD$4</f>
        <v>0.08</v>
      </c>
      <c r="Y28" s="76">
        <f>$AE$4</f>
        <v>-0.16639999999999999</v>
      </c>
      <c r="Z28" s="76">
        <f>$AF$4</f>
        <v>0.08</v>
      </c>
      <c r="AA28" s="76">
        <v>0</v>
      </c>
      <c r="AB28" s="76">
        <v>0</v>
      </c>
      <c r="AC28" s="76">
        <v>0</v>
      </c>
      <c r="AD28" s="76">
        <v>0</v>
      </c>
      <c r="AE28" s="76">
        <v>0</v>
      </c>
      <c r="AF28" s="76">
        <v>0</v>
      </c>
      <c r="AG28" s="76">
        <v>0</v>
      </c>
      <c r="AH28" s="76">
        <v>0</v>
      </c>
      <c r="AI28" s="76">
        <f>$AC$5</f>
        <v>1</v>
      </c>
      <c r="AJ28" s="76">
        <f>$AD$5</f>
        <v>-4.0057874312329789</v>
      </c>
      <c r="AK28" s="76">
        <f>$AE$5</f>
        <v>6.0211748624659576</v>
      </c>
      <c r="AL28" s="76">
        <f>$AF$5</f>
        <v>-4.0057874312329789</v>
      </c>
      <c r="AM28" s="76">
        <f>$AG$5</f>
        <v>1</v>
      </c>
      <c r="AN28" s="76">
        <v>0</v>
      </c>
      <c r="AO28" s="76">
        <v>0</v>
      </c>
      <c r="AP28" s="76">
        <v>0</v>
      </c>
      <c r="AQ28" s="76">
        <v>0</v>
      </c>
      <c r="AR28" s="76">
        <v>0</v>
      </c>
      <c r="AS28" s="76">
        <v>0</v>
      </c>
      <c r="AT28" s="76">
        <v>0</v>
      </c>
      <c r="AU28" s="76">
        <v>0</v>
      </c>
      <c r="AV28" s="76">
        <v>0</v>
      </c>
      <c r="AW28" s="76">
        <f>$AD$6</f>
        <v>0.08</v>
      </c>
      <c r="AX28" s="76">
        <f>$AE$6</f>
        <v>-0.16639999999999999</v>
      </c>
      <c r="AY28" s="76">
        <f>$AF$6</f>
        <v>0.08</v>
      </c>
      <c r="AZ28" s="76">
        <v>0</v>
      </c>
      <c r="BA28" s="76">
        <v>0</v>
      </c>
      <c r="BB28" s="76">
        <v>0</v>
      </c>
      <c r="BC28" s="76">
        <v>0</v>
      </c>
      <c r="BD28" s="76">
        <v>0</v>
      </c>
      <c r="BE28" s="76">
        <v>0</v>
      </c>
      <c r="BF28" s="76">
        <v>0</v>
      </c>
      <c r="BG28" s="76">
        <v>0</v>
      </c>
      <c r="BH28" s="76">
        <v>0</v>
      </c>
      <c r="BI28" s="76">
        <v>0</v>
      </c>
      <c r="BJ28" s="76">
        <v>0</v>
      </c>
      <c r="BK28" s="76">
        <f>$AE$7</f>
        <v>1.6000000000000001E-3</v>
      </c>
      <c r="BL28" s="76">
        <v>0</v>
      </c>
      <c r="BM28" s="76">
        <v>0</v>
      </c>
      <c r="BN28" s="76">
        <v>0</v>
      </c>
      <c r="BO28" s="76">
        <v>0</v>
      </c>
      <c r="BP28" s="76">
        <v>0</v>
      </c>
      <c r="BQ28" s="76">
        <v>0</v>
      </c>
      <c r="BR28" s="76">
        <v>0</v>
      </c>
      <c r="BS28" s="76">
        <v>0</v>
      </c>
      <c r="BT28" s="76">
        <v>0</v>
      </c>
      <c r="BU28" s="76">
        <v>0</v>
      </c>
      <c r="BV28" s="76">
        <v>0</v>
      </c>
      <c r="BW28" s="76">
        <v>0</v>
      </c>
      <c r="BX28" s="76">
        <v>0</v>
      </c>
      <c r="BY28" s="76">
        <v>0</v>
      </c>
      <c r="BZ28" s="76">
        <v>0</v>
      </c>
      <c r="CA28" s="76">
        <v>0</v>
      </c>
      <c r="CB28" s="76">
        <v>0</v>
      </c>
      <c r="CC28" s="76">
        <v>0</v>
      </c>
      <c r="CD28" s="76">
        <v>0</v>
      </c>
      <c r="CE28" s="76">
        <v>0</v>
      </c>
      <c r="CF28" s="76">
        <v>0</v>
      </c>
      <c r="CG28" s="76">
        <v>0</v>
      </c>
      <c r="CH28" s="76">
        <v>0</v>
      </c>
      <c r="CI28" s="76">
        <v>0</v>
      </c>
      <c r="CJ28" s="76">
        <v>0</v>
      </c>
      <c r="CK28" s="76">
        <v>0</v>
      </c>
      <c r="CL28" s="76">
        <v>0</v>
      </c>
      <c r="CM28" s="76">
        <v>0</v>
      </c>
      <c r="CN28" s="76">
        <v>0</v>
      </c>
      <c r="CO28" s="76">
        <v>0</v>
      </c>
      <c r="CP28" s="76">
        <v>0</v>
      </c>
      <c r="CQ28" s="76">
        <v>0</v>
      </c>
      <c r="CR28" s="76">
        <v>0</v>
      </c>
      <c r="CS28" s="76">
        <v>0</v>
      </c>
      <c r="CT28" s="76">
        <v>0</v>
      </c>
      <c r="CU28" s="76">
        <v>0</v>
      </c>
      <c r="CV28" s="76">
        <v>0</v>
      </c>
      <c r="CW28" s="76">
        <v>0</v>
      </c>
      <c r="CX28" s="76">
        <v>0</v>
      </c>
      <c r="CY28" s="76">
        <v>0</v>
      </c>
      <c r="CZ28" s="76">
        <v>0</v>
      </c>
      <c r="DA28" s="76">
        <v>0</v>
      </c>
      <c r="DB28" s="76">
        <v>0</v>
      </c>
      <c r="DC28" s="76">
        <v>0</v>
      </c>
      <c r="DD28" s="76">
        <v>0</v>
      </c>
      <c r="DE28" s="76">
        <v>0</v>
      </c>
      <c r="DF28" s="76">
        <v>0</v>
      </c>
      <c r="DG28" s="76">
        <v>0</v>
      </c>
      <c r="DH28" s="76">
        <v>0</v>
      </c>
      <c r="DI28" s="76">
        <v>0</v>
      </c>
      <c r="DJ28" s="76">
        <v>0</v>
      </c>
      <c r="DK28" s="76">
        <v>0</v>
      </c>
      <c r="DL28" s="76">
        <v>0</v>
      </c>
      <c r="DM28" s="76">
        <v>0</v>
      </c>
      <c r="DN28" s="76">
        <v>0</v>
      </c>
      <c r="DO28" s="76">
        <v>0</v>
      </c>
      <c r="DP28" s="76">
        <v>0</v>
      </c>
      <c r="DQ28" s="76">
        <v>0</v>
      </c>
      <c r="DR28" s="76">
        <v>0</v>
      </c>
      <c r="DS28" s="76">
        <v>0</v>
      </c>
      <c r="DT28" s="76">
        <v>0</v>
      </c>
      <c r="DU28" s="76">
        <v>0</v>
      </c>
      <c r="DV28" s="76">
        <v>0</v>
      </c>
      <c r="DW28" s="76">
        <v>0</v>
      </c>
      <c r="DX28" s="76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6">
        <v>0</v>
      </c>
      <c r="EE28" s="76">
        <v>0</v>
      </c>
      <c r="EF28" s="76">
        <v>0</v>
      </c>
      <c r="EG28" s="76">
        <v>0</v>
      </c>
      <c r="EH28" s="76">
        <v>0</v>
      </c>
      <c r="EI28" s="76">
        <v>0</v>
      </c>
      <c r="EJ28" s="76">
        <v>0</v>
      </c>
      <c r="EK28" s="76">
        <v>0</v>
      </c>
      <c r="EL28" s="76">
        <v>0</v>
      </c>
      <c r="EM28" s="76">
        <v>0</v>
      </c>
      <c r="EN28" s="76">
        <v>0</v>
      </c>
      <c r="EO28" s="76">
        <v>0</v>
      </c>
      <c r="EP28" s="76">
        <v>0</v>
      </c>
      <c r="EQ28" s="76">
        <v>0</v>
      </c>
      <c r="ER28" s="76">
        <v>0</v>
      </c>
      <c r="ES28" s="76">
        <v>0</v>
      </c>
      <c r="ET28" s="76">
        <v>0</v>
      </c>
      <c r="EU28" s="77"/>
      <c r="EV28" s="77"/>
      <c r="EW28" s="77"/>
      <c r="EX28" s="77"/>
      <c r="EY28" s="77"/>
      <c r="EZ28" s="77"/>
      <c r="FA28" s="77"/>
      <c r="FB28" s="7">
        <f t="shared" si="0"/>
        <v>2.44140625E-4</v>
      </c>
      <c r="FD28" s="5" t="str">
        <v>6a</v>
      </c>
      <c r="FE28" s="7">
        <v>-9.2409934992590453E-2</v>
      </c>
    </row>
    <row r="29" spans="1:161" x14ac:dyDescent="0.25">
      <c r="A29" s="1" t="s">
        <v>41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f>$AE$3</f>
        <v>1.6000000000000001E-3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f>$AD$4</f>
        <v>0.08</v>
      </c>
      <c r="Z29" s="76">
        <f>$AE$4</f>
        <v>-0.16639999999999999</v>
      </c>
      <c r="AA29" s="76">
        <f>$AF$4</f>
        <v>0.08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f>$AC$5</f>
        <v>1</v>
      </c>
      <c r="AK29" s="76">
        <f>$AD$5</f>
        <v>-4.0057874312329789</v>
      </c>
      <c r="AL29" s="76">
        <f>$AE$5</f>
        <v>6.0211748624659576</v>
      </c>
      <c r="AM29" s="76">
        <f>$AF$5</f>
        <v>-4.0057874312329789</v>
      </c>
      <c r="AN29" s="76">
        <f>$AG$5</f>
        <v>1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f>$AD$6</f>
        <v>0.08</v>
      </c>
      <c r="AY29" s="76">
        <f>$AE$6</f>
        <v>-0.16639999999999999</v>
      </c>
      <c r="AZ29" s="76">
        <f>$AF$6</f>
        <v>0.08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f>$AE$7</f>
        <v>1.6000000000000001E-3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7"/>
      <c r="EV29" s="77"/>
      <c r="EW29" s="77"/>
      <c r="EX29" s="77"/>
      <c r="EY29" s="77"/>
      <c r="EZ29" s="77"/>
      <c r="FA29" s="77"/>
      <c r="FB29" s="7">
        <f t="shared" si="0"/>
        <v>2.44140625E-4</v>
      </c>
      <c r="FD29" s="5" t="str">
        <v>7a</v>
      </c>
      <c r="FE29" s="7">
        <v>-7.0787975085454299E-2</v>
      </c>
    </row>
    <row r="30" spans="1:161" x14ac:dyDescent="0.25">
      <c r="A30" s="1" t="s">
        <v>42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  <c r="K30" s="76">
        <v>0</v>
      </c>
      <c r="L30" s="76">
        <v>0</v>
      </c>
      <c r="M30" s="76">
        <v>0</v>
      </c>
      <c r="N30" s="76">
        <v>0</v>
      </c>
      <c r="O30" s="76">
        <v>0</v>
      </c>
      <c r="P30" s="76">
        <f>$AE$3</f>
        <v>1.6000000000000001E-3</v>
      </c>
      <c r="Q30" s="76">
        <v>0</v>
      </c>
      <c r="R30" s="76">
        <v>0</v>
      </c>
      <c r="S30" s="76">
        <v>0</v>
      </c>
      <c r="T30" s="76">
        <v>0</v>
      </c>
      <c r="U30" s="76">
        <v>0</v>
      </c>
      <c r="V30" s="76">
        <v>0</v>
      </c>
      <c r="W30" s="76">
        <v>0</v>
      </c>
      <c r="X30" s="76">
        <v>0</v>
      </c>
      <c r="Y30" s="76">
        <v>0</v>
      </c>
      <c r="Z30" s="76">
        <f>$AD$4</f>
        <v>0.08</v>
      </c>
      <c r="AA30" s="76">
        <f>$AE$4</f>
        <v>-0.16639999999999999</v>
      </c>
      <c r="AB30" s="76">
        <f>$AF$4</f>
        <v>0.08</v>
      </c>
      <c r="AC30" s="76">
        <v>0</v>
      </c>
      <c r="AD30" s="76">
        <v>0</v>
      </c>
      <c r="AE30" s="76">
        <v>0</v>
      </c>
      <c r="AF30" s="76">
        <v>0</v>
      </c>
      <c r="AG30" s="76">
        <v>0</v>
      </c>
      <c r="AH30" s="76">
        <v>0</v>
      </c>
      <c r="AI30" s="76">
        <v>0</v>
      </c>
      <c r="AJ30" s="76">
        <v>0</v>
      </c>
      <c r="AK30" s="76">
        <f>$AC$5</f>
        <v>1</v>
      </c>
      <c r="AL30" s="76">
        <f>$AD$5</f>
        <v>-4.0057874312329789</v>
      </c>
      <c r="AM30" s="76">
        <f>$AE$5</f>
        <v>6.0211748624659576</v>
      </c>
      <c r="AN30" s="76">
        <f>$AF$5</f>
        <v>-4.0057874312329789</v>
      </c>
      <c r="AO30" s="76">
        <f>$AG$5</f>
        <v>1</v>
      </c>
      <c r="AP30" s="76">
        <v>0</v>
      </c>
      <c r="AQ30" s="76">
        <v>0</v>
      </c>
      <c r="AR30" s="76">
        <v>0</v>
      </c>
      <c r="AS30" s="76">
        <v>0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f>$AD$6</f>
        <v>0.08</v>
      </c>
      <c r="AZ30" s="76">
        <f>$AE$6</f>
        <v>-0.16639999999999999</v>
      </c>
      <c r="BA30" s="76">
        <f>$AF$6</f>
        <v>0.08</v>
      </c>
      <c r="BB30" s="76">
        <v>0</v>
      </c>
      <c r="BC30" s="76">
        <v>0</v>
      </c>
      <c r="BD30" s="76">
        <v>0</v>
      </c>
      <c r="BE30" s="76">
        <v>0</v>
      </c>
      <c r="BF30" s="76">
        <v>0</v>
      </c>
      <c r="BG30" s="76">
        <v>0</v>
      </c>
      <c r="BH30" s="76">
        <v>0</v>
      </c>
      <c r="BI30" s="76">
        <v>0</v>
      </c>
      <c r="BJ30" s="76">
        <v>0</v>
      </c>
      <c r="BK30" s="76">
        <v>0</v>
      </c>
      <c r="BL30" s="76">
        <v>0</v>
      </c>
      <c r="BM30" s="76">
        <f>$AE$7</f>
        <v>1.6000000000000001E-3</v>
      </c>
      <c r="BN30" s="76">
        <v>0</v>
      </c>
      <c r="BO30" s="76">
        <v>0</v>
      </c>
      <c r="BP30" s="76">
        <v>0</v>
      </c>
      <c r="BQ30" s="76">
        <v>0</v>
      </c>
      <c r="BR30" s="76">
        <v>0</v>
      </c>
      <c r="BS30" s="76">
        <v>0</v>
      </c>
      <c r="BT30" s="76">
        <v>0</v>
      </c>
      <c r="BU30" s="76">
        <v>0</v>
      </c>
      <c r="BV30" s="76">
        <v>0</v>
      </c>
      <c r="BW30" s="76">
        <v>0</v>
      </c>
      <c r="BX30" s="76">
        <v>0</v>
      </c>
      <c r="BY30" s="76">
        <v>0</v>
      </c>
      <c r="BZ30" s="76">
        <v>0</v>
      </c>
      <c r="CA30" s="76">
        <v>0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6">
        <v>0</v>
      </c>
      <c r="CK30" s="76">
        <v>0</v>
      </c>
      <c r="CL30" s="76">
        <v>0</v>
      </c>
      <c r="CM30" s="76">
        <v>0</v>
      </c>
      <c r="CN30" s="76">
        <v>0</v>
      </c>
      <c r="CO30" s="76">
        <v>0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6">
        <v>0</v>
      </c>
      <c r="CY30" s="76">
        <v>0</v>
      </c>
      <c r="CZ30" s="76">
        <v>0</v>
      </c>
      <c r="DA30" s="76">
        <v>0</v>
      </c>
      <c r="DB30" s="76">
        <v>0</v>
      </c>
      <c r="DC30" s="76">
        <v>0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6">
        <v>0</v>
      </c>
      <c r="DM30" s="76">
        <v>0</v>
      </c>
      <c r="DN30" s="76">
        <v>0</v>
      </c>
      <c r="DO30" s="76">
        <v>0</v>
      </c>
      <c r="DP30" s="76">
        <v>0</v>
      </c>
      <c r="DQ30" s="76">
        <v>0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6">
        <v>0</v>
      </c>
      <c r="DY30" s="76">
        <v>0</v>
      </c>
      <c r="DZ30" s="76">
        <v>0</v>
      </c>
      <c r="EA30" s="76">
        <v>0</v>
      </c>
      <c r="EB30" s="76">
        <v>0</v>
      </c>
      <c r="EC30" s="76">
        <v>0</v>
      </c>
      <c r="ED30" s="76">
        <v>0</v>
      </c>
      <c r="EE30" s="76">
        <v>0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6">
        <v>0</v>
      </c>
      <c r="EN30" s="76">
        <v>0</v>
      </c>
      <c r="EO30" s="76">
        <v>0</v>
      </c>
      <c r="EP30" s="76">
        <v>0</v>
      </c>
      <c r="EQ30" s="76">
        <v>0</v>
      </c>
      <c r="ER30" s="76">
        <v>0</v>
      </c>
      <c r="ES30" s="76">
        <v>0</v>
      </c>
      <c r="ET30" s="76">
        <v>0</v>
      </c>
      <c r="EU30" s="77"/>
      <c r="EV30" s="77"/>
      <c r="EW30" s="77"/>
      <c r="EX30" s="77"/>
      <c r="EY30" s="77"/>
      <c r="EZ30" s="77"/>
      <c r="FA30" s="77"/>
      <c r="FB30" s="7">
        <f t="shared" si="0"/>
        <v>2.44140625E-4</v>
      </c>
      <c r="FD30" s="5" t="str">
        <v>8a</v>
      </c>
      <c r="FE30" s="7">
        <v>-3.8352576296012457E-2</v>
      </c>
    </row>
    <row r="31" spans="1:161" x14ac:dyDescent="0.25">
      <c r="A31" s="1" t="s">
        <v>134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f>$AE$3</f>
        <v>1.6000000000000001E-3</v>
      </c>
      <c r="R31" s="76">
        <v>0</v>
      </c>
      <c r="S31" s="76">
        <v>0</v>
      </c>
      <c r="T31" s="76">
        <v>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f>$AD$4</f>
        <v>0.08</v>
      </c>
      <c r="AB31" s="76">
        <f>$AE$4</f>
        <v>-0.16639999999999999</v>
      </c>
      <c r="AC31" s="76">
        <f>$AF$4</f>
        <v>0.08</v>
      </c>
      <c r="AD31" s="76">
        <v>0</v>
      </c>
      <c r="AE31" s="76">
        <v>0</v>
      </c>
      <c r="AF31" s="76">
        <v>0</v>
      </c>
      <c r="AG31" s="76">
        <v>0</v>
      </c>
      <c r="AH31" s="76">
        <v>0</v>
      </c>
      <c r="AI31" s="76">
        <v>0</v>
      </c>
      <c r="AJ31" s="76">
        <v>0</v>
      </c>
      <c r="AK31" s="76">
        <v>0</v>
      </c>
      <c r="AL31" s="76">
        <f>$AC$5</f>
        <v>1</v>
      </c>
      <c r="AM31" s="76">
        <f>$AD$5</f>
        <v>-4.0057874312329789</v>
      </c>
      <c r="AN31" s="76">
        <f>$AE$5</f>
        <v>6.0211748624659576</v>
      </c>
      <c r="AO31" s="76">
        <f>$AF$5</f>
        <v>-4.0057874312329789</v>
      </c>
      <c r="AP31" s="76">
        <f>$AG$5</f>
        <v>1</v>
      </c>
      <c r="AQ31" s="76">
        <v>0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f>$AD$6</f>
        <v>0.08</v>
      </c>
      <c r="BA31" s="76">
        <f>$AE$6</f>
        <v>-0.16639999999999999</v>
      </c>
      <c r="BB31" s="76">
        <f>$AF$6</f>
        <v>0.08</v>
      </c>
      <c r="BC31" s="76">
        <v>0</v>
      </c>
      <c r="BD31" s="76">
        <v>0</v>
      </c>
      <c r="BE31" s="76">
        <v>0</v>
      </c>
      <c r="BF31" s="76">
        <v>0</v>
      </c>
      <c r="BG31" s="76">
        <v>0</v>
      </c>
      <c r="BH31" s="76">
        <v>0</v>
      </c>
      <c r="BI31" s="76">
        <v>0</v>
      </c>
      <c r="BJ31" s="76">
        <v>0</v>
      </c>
      <c r="BK31" s="76">
        <v>0</v>
      </c>
      <c r="BL31" s="76">
        <v>0</v>
      </c>
      <c r="BM31" s="76">
        <v>0</v>
      </c>
      <c r="BN31" s="76">
        <f>$AE$7</f>
        <v>1.6000000000000001E-3</v>
      </c>
      <c r="BO31" s="76">
        <v>0</v>
      </c>
      <c r="BP31" s="76">
        <v>0</v>
      </c>
      <c r="BQ31" s="76">
        <v>0</v>
      </c>
      <c r="BR31" s="76">
        <v>0</v>
      </c>
      <c r="BS31" s="76">
        <v>0</v>
      </c>
      <c r="BT31" s="76">
        <v>0</v>
      </c>
      <c r="BU31" s="76">
        <v>0</v>
      </c>
      <c r="BV31" s="76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  <c r="CM31" s="76">
        <v>0</v>
      </c>
      <c r="CN31" s="76">
        <v>0</v>
      </c>
      <c r="CO31" s="76">
        <v>0</v>
      </c>
      <c r="CP31" s="76">
        <v>0</v>
      </c>
      <c r="CQ31" s="76">
        <v>0</v>
      </c>
      <c r="CR31" s="76">
        <v>0</v>
      </c>
      <c r="CS31" s="76">
        <v>0</v>
      </c>
      <c r="CT31" s="76">
        <v>0</v>
      </c>
      <c r="CU31" s="76">
        <v>0</v>
      </c>
      <c r="CV31" s="76">
        <v>0</v>
      </c>
      <c r="CW31" s="76">
        <v>0</v>
      </c>
      <c r="CX31" s="76">
        <v>0</v>
      </c>
      <c r="CY31" s="76">
        <v>0</v>
      </c>
      <c r="CZ31" s="76">
        <v>0</v>
      </c>
      <c r="DA31" s="76">
        <v>0</v>
      </c>
      <c r="DB31" s="76">
        <v>0</v>
      </c>
      <c r="DC31" s="76">
        <v>0</v>
      </c>
      <c r="DD31" s="76">
        <v>0</v>
      </c>
      <c r="DE31" s="76">
        <v>0</v>
      </c>
      <c r="DF31" s="76">
        <v>0</v>
      </c>
      <c r="DG31" s="76">
        <v>0</v>
      </c>
      <c r="DH31" s="76">
        <v>0</v>
      </c>
      <c r="DI31" s="76">
        <v>0</v>
      </c>
      <c r="DJ31" s="76">
        <v>0</v>
      </c>
      <c r="DK31" s="76">
        <v>0</v>
      </c>
      <c r="DL31" s="76">
        <v>0</v>
      </c>
      <c r="DM31" s="76">
        <v>0</v>
      </c>
      <c r="DN31" s="76">
        <v>0</v>
      </c>
      <c r="DO31" s="76">
        <v>0</v>
      </c>
      <c r="DP31" s="76">
        <v>0</v>
      </c>
      <c r="DQ31" s="76">
        <v>0</v>
      </c>
      <c r="DR31" s="76">
        <v>0</v>
      </c>
      <c r="DS31" s="76">
        <v>0</v>
      </c>
      <c r="DT31" s="76">
        <v>0</v>
      </c>
      <c r="DU31" s="76">
        <v>0</v>
      </c>
      <c r="DV31" s="76">
        <v>0</v>
      </c>
      <c r="DW31" s="76">
        <v>0</v>
      </c>
      <c r="DX31" s="76">
        <v>0</v>
      </c>
      <c r="DY31" s="76">
        <v>0</v>
      </c>
      <c r="DZ31" s="76">
        <v>0</v>
      </c>
      <c r="EA31" s="76">
        <v>0</v>
      </c>
      <c r="EB31" s="76">
        <v>0</v>
      </c>
      <c r="EC31" s="76">
        <v>0</v>
      </c>
      <c r="ED31" s="76">
        <v>0</v>
      </c>
      <c r="EE31" s="76">
        <v>0</v>
      </c>
      <c r="EF31" s="76">
        <v>0</v>
      </c>
      <c r="EG31" s="76">
        <v>0</v>
      </c>
      <c r="EH31" s="76">
        <v>0</v>
      </c>
      <c r="EI31" s="76">
        <v>0</v>
      </c>
      <c r="EJ31" s="76">
        <v>0</v>
      </c>
      <c r="EK31" s="76">
        <v>0</v>
      </c>
      <c r="EL31" s="76">
        <v>0</v>
      </c>
      <c r="EM31" s="76">
        <v>0</v>
      </c>
      <c r="EN31" s="76">
        <v>0</v>
      </c>
      <c r="EO31" s="76">
        <v>0</v>
      </c>
      <c r="EP31" s="76">
        <v>0</v>
      </c>
      <c r="EQ31" s="76">
        <v>0</v>
      </c>
      <c r="ER31" s="76">
        <v>0</v>
      </c>
      <c r="ES31" s="76">
        <v>0</v>
      </c>
      <c r="ET31" s="76">
        <v>0</v>
      </c>
      <c r="EU31" s="77"/>
      <c r="EV31" s="77"/>
      <c r="EW31" s="77"/>
      <c r="EX31" s="77"/>
      <c r="EY31" s="77"/>
      <c r="EZ31" s="77"/>
      <c r="FA31" s="77"/>
      <c r="FB31" s="7">
        <f t="shared" si="0"/>
        <v>2.44140625E-4</v>
      </c>
      <c r="FD31" s="5" t="str">
        <v>9a</v>
      </c>
      <c r="FE31" s="7">
        <v>0</v>
      </c>
    </row>
    <row r="32" spans="1:161" x14ac:dyDescent="0.25">
      <c r="A32" s="1" t="s">
        <v>135</v>
      </c>
      <c r="B32" s="76">
        <v>0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6">
        <v>0</v>
      </c>
      <c r="Q32" s="76">
        <v>0</v>
      </c>
      <c r="R32" s="76">
        <f>$AE$3</f>
        <v>1.6000000000000001E-3</v>
      </c>
      <c r="S32" s="76">
        <v>0</v>
      </c>
      <c r="T32" s="76">
        <v>0</v>
      </c>
      <c r="U32" s="76">
        <v>0</v>
      </c>
      <c r="V32" s="76">
        <v>0</v>
      </c>
      <c r="W32" s="76">
        <v>0</v>
      </c>
      <c r="X32" s="76">
        <v>0</v>
      </c>
      <c r="Y32" s="76">
        <v>0</v>
      </c>
      <c r="Z32" s="76">
        <v>0</v>
      </c>
      <c r="AA32" s="76">
        <v>0</v>
      </c>
      <c r="AB32" s="76">
        <f>$AD$4</f>
        <v>0.08</v>
      </c>
      <c r="AC32" s="76">
        <f>$AE$4</f>
        <v>-0.16639999999999999</v>
      </c>
      <c r="AD32" s="76">
        <f>$AF$4</f>
        <v>0.08</v>
      </c>
      <c r="AE32" s="76">
        <v>0</v>
      </c>
      <c r="AF32" s="76">
        <v>0</v>
      </c>
      <c r="AG32" s="76">
        <v>0</v>
      </c>
      <c r="AH32" s="76">
        <v>0</v>
      </c>
      <c r="AI32" s="76">
        <v>0</v>
      </c>
      <c r="AJ32" s="76">
        <v>0</v>
      </c>
      <c r="AK32" s="76">
        <v>0</v>
      </c>
      <c r="AL32" s="76">
        <v>0</v>
      </c>
      <c r="AM32" s="76">
        <f>$AC$5</f>
        <v>1</v>
      </c>
      <c r="AN32" s="76">
        <f>$AD$5</f>
        <v>-4.0057874312329789</v>
      </c>
      <c r="AO32" s="76">
        <f>$AE$5</f>
        <v>6.0211748624659576</v>
      </c>
      <c r="AP32" s="76">
        <f>$AF$5</f>
        <v>-4.0057874312329789</v>
      </c>
      <c r="AQ32" s="76">
        <f>$AG$5</f>
        <v>1</v>
      </c>
      <c r="AR32" s="76">
        <v>0</v>
      </c>
      <c r="AS32" s="76">
        <v>0</v>
      </c>
      <c r="AT32" s="76">
        <v>0</v>
      </c>
      <c r="AU32" s="76">
        <v>0</v>
      </c>
      <c r="AV32" s="76">
        <v>0</v>
      </c>
      <c r="AW32" s="76">
        <v>0</v>
      </c>
      <c r="AX32" s="76">
        <v>0</v>
      </c>
      <c r="AY32" s="76">
        <v>0</v>
      </c>
      <c r="AZ32" s="76">
        <v>0</v>
      </c>
      <c r="BA32" s="76">
        <f>$AD$6</f>
        <v>0.08</v>
      </c>
      <c r="BB32" s="76">
        <f>$AE$6</f>
        <v>-0.16639999999999999</v>
      </c>
      <c r="BC32" s="76">
        <f>$AF$6</f>
        <v>0.08</v>
      </c>
      <c r="BD32" s="76">
        <v>0</v>
      </c>
      <c r="BE32" s="76">
        <v>0</v>
      </c>
      <c r="BF32" s="76">
        <v>0</v>
      </c>
      <c r="BG32" s="76">
        <v>0</v>
      </c>
      <c r="BH32" s="76">
        <v>0</v>
      </c>
      <c r="BI32" s="76">
        <v>0</v>
      </c>
      <c r="BJ32" s="76">
        <v>0</v>
      </c>
      <c r="BK32" s="76">
        <v>0</v>
      </c>
      <c r="BL32" s="76">
        <v>0</v>
      </c>
      <c r="BM32" s="76">
        <v>0</v>
      </c>
      <c r="BN32" s="76">
        <v>0</v>
      </c>
      <c r="BO32" s="76">
        <f>$AE$7</f>
        <v>1.6000000000000001E-3</v>
      </c>
      <c r="BP32" s="76">
        <v>0</v>
      </c>
      <c r="BQ32" s="76">
        <v>0</v>
      </c>
      <c r="BR32" s="76">
        <v>0</v>
      </c>
      <c r="BS32" s="76">
        <v>0</v>
      </c>
      <c r="BT32" s="76">
        <v>0</v>
      </c>
      <c r="BU32" s="76">
        <v>0</v>
      </c>
      <c r="BV32" s="76">
        <v>0</v>
      </c>
      <c r="BW32" s="76">
        <v>0</v>
      </c>
      <c r="BX32" s="76">
        <v>0</v>
      </c>
      <c r="BY32" s="76">
        <v>0</v>
      </c>
      <c r="BZ32" s="76">
        <v>0</v>
      </c>
      <c r="CA32" s="76">
        <v>0</v>
      </c>
      <c r="CB32" s="76">
        <v>0</v>
      </c>
      <c r="CC32" s="76">
        <v>0</v>
      </c>
      <c r="CD32" s="76">
        <v>0</v>
      </c>
      <c r="CE32" s="76">
        <v>0</v>
      </c>
      <c r="CF32" s="76">
        <v>0</v>
      </c>
      <c r="CG32" s="76">
        <v>0</v>
      </c>
      <c r="CH32" s="76">
        <v>0</v>
      </c>
      <c r="CI32" s="76">
        <v>0</v>
      </c>
      <c r="CJ32" s="76">
        <v>0</v>
      </c>
      <c r="CK32" s="76">
        <v>0</v>
      </c>
      <c r="CL32" s="76">
        <v>0</v>
      </c>
      <c r="CM32" s="76">
        <v>0</v>
      </c>
      <c r="CN32" s="76">
        <v>0</v>
      </c>
      <c r="CO32" s="76">
        <v>0</v>
      </c>
      <c r="CP32" s="76">
        <v>0</v>
      </c>
      <c r="CQ32" s="76">
        <v>0</v>
      </c>
      <c r="CR32" s="76">
        <v>0</v>
      </c>
      <c r="CS32" s="76">
        <v>0</v>
      </c>
      <c r="CT32" s="76">
        <v>0</v>
      </c>
      <c r="CU32" s="76">
        <v>0</v>
      </c>
      <c r="CV32" s="76">
        <v>0</v>
      </c>
      <c r="CW32" s="76">
        <v>0</v>
      </c>
      <c r="CX32" s="76">
        <v>0</v>
      </c>
      <c r="CY32" s="76">
        <v>0</v>
      </c>
      <c r="CZ32" s="76">
        <v>0</v>
      </c>
      <c r="DA32" s="76">
        <v>0</v>
      </c>
      <c r="DB32" s="76">
        <v>0</v>
      </c>
      <c r="DC32" s="76">
        <v>0</v>
      </c>
      <c r="DD32" s="76">
        <v>0</v>
      </c>
      <c r="DE32" s="76">
        <v>0</v>
      </c>
      <c r="DF32" s="76">
        <v>0</v>
      </c>
      <c r="DG32" s="76">
        <v>0</v>
      </c>
      <c r="DH32" s="76">
        <v>0</v>
      </c>
      <c r="DI32" s="76">
        <v>0</v>
      </c>
      <c r="DJ32" s="76">
        <v>0</v>
      </c>
      <c r="DK32" s="76">
        <v>0</v>
      </c>
      <c r="DL32" s="76">
        <v>0</v>
      </c>
      <c r="DM32" s="76">
        <v>0</v>
      </c>
      <c r="DN32" s="76">
        <v>0</v>
      </c>
      <c r="DO32" s="76">
        <v>0</v>
      </c>
      <c r="DP32" s="76">
        <v>0</v>
      </c>
      <c r="DQ32" s="76">
        <v>0</v>
      </c>
      <c r="DR32" s="76">
        <v>0</v>
      </c>
      <c r="DS32" s="76">
        <v>0</v>
      </c>
      <c r="DT32" s="76">
        <v>0</v>
      </c>
      <c r="DU32" s="76">
        <v>0</v>
      </c>
      <c r="DV32" s="76">
        <v>0</v>
      </c>
      <c r="DW32" s="76">
        <v>0</v>
      </c>
      <c r="DX32" s="76">
        <v>0</v>
      </c>
      <c r="DY32" s="76">
        <v>0</v>
      </c>
      <c r="DZ32" s="76">
        <v>0</v>
      </c>
      <c r="EA32" s="76">
        <v>0</v>
      </c>
      <c r="EB32" s="76">
        <v>0</v>
      </c>
      <c r="EC32" s="76">
        <v>0</v>
      </c>
      <c r="ED32" s="76">
        <v>0</v>
      </c>
      <c r="EE32" s="76">
        <v>0</v>
      </c>
      <c r="EF32" s="76">
        <v>0</v>
      </c>
      <c r="EG32" s="76">
        <v>0</v>
      </c>
      <c r="EH32" s="76">
        <v>0</v>
      </c>
      <c r="EI32" s="76">
        <v>0</v>
      </c>
      <c r="EJ32" s="76">
        <v>0</v>
      </c>
      <c r="EK32" s="76">
        <v>0</v>
      </c>
      <c r="EL32" s="76">
        <v>0</v>
      </c>
      <c r="EM32" s="76">
        <v>0</v>
      </c>
      <c r="EN32" s="76">
        <v>0</v>
      </c>
      <c r="EO32" s="76">
        <v>0</v>
      </c>
      <c r="EP32" s="76">
        <v>0</v>
      </c>
      <c r="EQ32" s="76">
        <v>0</v>
      </c>
      <c r="ER32" s="76">
        <v>0</v>
      </c>
      <c r="ES32" s="76">
        <v>0</v>
      </c>
      <c r="ET32" s="76">
        <v>0</v>
      </c>
      <c r="EU32" s="77"/>
      <c r="EV32" s="77"/>
      <c r="EW32" s="77"/>
      <c r="EX32" s="77"/>
      <c r="EY32" s="77"/>
      <c r="EZ32" s="77"/>
      <c r="FA32" s="77"/>
      <c r="FB32" s="7">
        <f t="shared" si="0"/>
        <v>2.44140625E-4</v>
      </c>
      <c r="FD32" s="5" t="str">
        <v>9b</v>
      </c>
      <c r="FE32" s="7">
        <v>4.140433410851245E-2</v>
      </c>
    </row>
    <row r="33" spans="1:161" x14ac:dyDescent="0.25">
      <c r="A33" s="1" t="s">
        <v>43</v>
      </c>
      <c r="B33" s="76">
        <v>0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f>$AE$3</f>
        <v>1.6000000000000001E-3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f>$AD$4</f>
        <v>0.08</v>
      </c>
      <c r="AG33" s="76">
        <f>$AE$4</f>
        <v>-0.16639999999999999</v>
      </c>
      <c r="AH33" s="76">
        <f>$AF$4</f>
        <v>0.08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f>$AC$5</f>
        <v>1</v>
      </c>
      <c r="AS33" s="76">
        <f>$AD$5</f>
        <v>-4.0057874312329789</v>
      </c>
      <c r="AT33" s="76">
        <f>$AE$5</f>
        <v>6.0211748624659576</v>
      </c>
      <c r="AU33" s="76">
        <f>$AF$5</f>
        <v>-4.0057874312329789</v>
      </c>
      <c r="AV33" s="76">
        <f>$AG$5</f>
        <v>1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f>$AD$6</f>
        <v>0.08</v>
      </c>
      <c r="BG33" s="76">
        <f>$AE$6</f>
        <v>-0.16639999999999999</v>
      </c>
      <c r="BH33" s="76">
        <f>$AF$6</f>
        <v>0.08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f>$AE$7</f>
        <v>1.6000000000000001E-3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7"/>
      <c r="EV33" s="77"/>
      <c r="EW33" s="77"/>
      <c r="EX33" s="77"/>
      <c r="EY33" s="77"/>
      <c r="EZ33" s="77"/>
      <c r="FA33" s="77"/>
      <c r="FB33" s="7">
        <f t="shared" si="0"/>
        <v>2.44140625E-4</v>
      </c>
      <c r="FD33" s="5" t="str">
        <v>1c</v>
      </c>
      <c r="FE33" s="7">
        <v>0</v>
      </c>
    </row>
    <row r="34" spans="1:161" x14ac:dyDescent="0.25">
      <c r="A34" s="1" t="s">
        <v>44</v>
      </c>
      <c r="B34" s="76">
        <v>0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R34" s="76">
        <v>0</v>
      </c>
      <c r="S34" s="76">
        <v>0</v>
      </c>
      <c r="T34" s="76">
        <v>0</v>
      </c>
      <c r="U34" s="76">
        <v>0</v>
      </c>
      <c r="V34" s="76">
        <f>$AE$3</f>
        <v>1.6000000000000001E-3</v>
      </c>
      <c r="W34" s="76">
        <v>0</v>
      </c>
      <c r="X34" s="76">
        <v>0</v>
      </c>
      <c r="Y34" s="76">
        <v>0</v>
      </c>
      <c r="Z34" s="76">
        <v>0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f>$AD$4</f>
        <v>0.08</v>
      </c>
      <c r="AH34" s="76">
        <f>$AE$4</f>
        <v>-0.16639999999999999</v>
      </c>
      <c r="AI34" s="76">
        <f>$AF$4</f>
        <v>0.08</v>
      </c>
      <c r="AJ34" s="76">
        <v>0</v>
      </c>
      <c r="AK34" s="76">
        <v>0</v>
      </c>
      <c r="AL34" s="76">
        <v>0</v>
      </c>
      <c r="AM34" s="76">
        <v>0</v>
      </c>
      <c r="AN34" s="76">
        <v>0</v>
      </c>
      <c r="AO34" s="76">
        <v>0</v>
      </c>
      <c r="AP34" s="76">
        <v>0</v>
      </c>
      <c r="AQ34" s="76">
        <v>0</v>
      </c>
      <c r="AR34" s="76">
        <v>0</v>
      </c>
      <c r="AS34" s="76">
        <f>$AC$5</f>
        <v>1</v>
      </c>
      <c r="AT34" s="76">
        <f>$AD$5</f>
        <v>-4.0057874312329789</v>
      </c>
      <c r="AU34" s="76">
        <f>$AE$5</f>
        <v>6.0211748624659576</v>
      </c>
      <c r="AV34" s="76">
        <f>$AF$5</f>
        <v>-4.0057874312329789</v>
      </c>
      <c r="AW34" s="76">
        <f>$AG$5</f>
        <v>1</v>
      </c>
      <c r="AX34" s="76">
        <v>0</v>
      </c>
      <c r="AY34" s="76">
        <v>0</v>
      </c>
      <c r="AZ34" s="76">
        <v>0</v>
      </c>
      <c r="BA34" s="76">
        <v>0</v>
      </c>
      <c r="BB34" s="76">
        <v>0</v>
      </c>
      <c r="BC34" s="76">
        <v>0</v>
      </c>
      <c r="BD34" s="76">
        <v>0</v>
      </c>
      <c r="BE34" s="76">
        <v>0</v>
      </c>
      <c r="BF34" s="76">
        <v>0</v>
      </c>
      <c r="BG34" s="76">
        <f>$AD$6</f>
        <v>0.08</v>
      </c>
      <c r="BH34" s="76">
        <f>$AE$6</f>
        <v>-0.16639999999999999</v>
      </c>
      <c r="BI34" s="76">
        <f>$AF$6</f>
        <v>0.08</v>
      </c>
      <c r="BJ34" s="76">
        <v>0</v>
      </c>
      <c r="BK34" s="76">
        <v>0</v>
      </c>
      <c r="BL34" s="76">
        <v>0</v>
      </c>
      <c r="BM34" s="76">
        <v>0</v>
      </c>
      <c r="BN34" s="76">
        <v>0</v>
      </c>
      <c r="BO34" s="76">
        <v>0</v>
      </c>
      <c r="BP34" s="76">
        <v>0</v>
      </c>
      <c r="BQ34" s="76">
        <v>0</v>
      </c>
      <c r="BR34" s="76">
        <v>0</v>
      </c>
      <c r="BS34" s="76">
        <v>0</v>
      </c>
      <c r="BT34" s="76">
        <v>0</v>
      </c>
      <c r="BU34" s="76">
        <f>$AE$7</f>
        <v>1.6000000000000001E-3</v>
      </c>
      <c r="BV34" s="76">
        <v>0</v>
      </c>
      <c r="BW34" s="76">
        <v>0</v>
      </c>
      <c r="BX34" s="76">
        <v>0</v>
      </c>
      <c r="BY34" s="76">
        <v>0</v>
      </c>
      <c r="BZ34" s="76">
        <v>0</v>
      </c>
      <c r="CA34" s="76">
        <v>0</v>
      </c>
      <c r="CB34" s="76">
        <v>0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0</v>
      </c>
      <c r="CI34" s="76">
        <v>0</v>
      </c>
      <c r="CJ34" s="76">
        <v>0</v>
      </c>
      <c r="CK34" s="76">
        <v>0</v>
      </c>
      <c r="CL34" s="76">
        <v>0</v>
      </c>
      <c r="CM34" s="76">
        <v>0</v>
      </c>
      <c r="CN34" s="76">
        <v>0</v>
      </c>
      <c r="CO34" s="76">
        <v>0</v>
      </c>
      <c r="CP34" s="76">
        <v>0</v>
      </c>
      <c r="CQ34" s="76">
        <v>0</v>
      </c>
      <c r="CR34" s="76">
        <v>0</v>
      </c>
      <c r="CS34" s="76">
        <v>0</v>
      </c>
      <c r="CT34" s="76">
        <v>0</v>
      </c>
      <c r="CU34" s="76">
        <v>0</v>
      </c>
      <c r="CV34" s="76">
        <v>0</v>
      </c>
      <c r="CW34" s="76">
        <v>0</v>
      </c>
      <c r="CX34" s="76">
        <v>0</v>
      </c>
      <c r="CY34" s="76">
        <v>0</v>
      </c>
      <c r="CZ34" s="76">
        <v>0</v>
      </c>
      <c r="DA34" s="76">
        <v>0</v>
      </c>
      <c r="DB34" s="76">
        <v>0</v>
      </c>
      <c r="DC34" s="76">
        <v>0</v>
      </c>
      <c r="DD34" s="76">
        <v>0</v>
      </c>
      <c r="DE34" s="76">
        <v>0</v>
      </c>
      <c r="DF34" s="76">
        <v>0</v>
      </c>
      <c r="DG34" s="76">
        <v>0</v>
      </c>
      <c r="DH34" s="76">
        <v>0</v>
      </c>
      <c r="DI34" s="76">
        <v>0</v>
      </c>
      <c r="DJ34" s="76">
        <v>0</v>
      </c>
      <c r="DK34" s="76">
        <v>0</v>
      </c>
      <c r="DL34" s="76">
        <v>0</v>
      </c>
      <c r="DM34" s="76">
        <v>0</v>
      </c>
      <c r="DN34" s="76">
        <v>0</v>
      </c>
      <c r="DO34" s="76">
        <v>0</v>
      </c>
      <c r="DP34" s="76">
        <v>0</v>
      </c>
      <c r="DQ34" s="76">
        <v>0</v>
      </c>
      <c r="DR34" s="76">
        <v>0</v>
      </c>
      <c r="DS34" s="76">
        <v>0</v>
      </c>
      <c r="DT34" s="76">
        <v>0</v>
      </c>
      <c r="DU34" s="76">
        <v>0</v>
      </c>
      <c r="DV34" s="76">
        <v>0</v>
      </c>
      <c r="DW34" s="76">
        <v>0</v>
      </c>
      <c r="DX34" s="76">
        <v>0</v>
      </c>
      <c r="DY34" s="76">
        <v>0</v>
      </c>
      <c r="DZ34" s="76">
        <v>0</v>
      </c>
      <c r="EA34" s="76">
        <v>0</v>
      </c>
      <c r="EB34" s="76">
        <v>0</v>
      </c>
      <c r="EC34" s="76">
        <v>0</v>
      </c>
      <c r="ED34" s="76">
        <v>0</v>
      </c>
      <c r="EE34" s="76">
        <v>0</v>
      </c>
      <c r="EF34" s="76">
        <v>0</v>
      </c>
      <c r="EG34" s="76">
        <v>0</v>
      </c>
      <c r="EH34" s="76">
        <v>0</v>
      </c>
      <c r="EI34" s="76">
        <v>0</v>
      </c>
      <c r="EJ34" s="76">
        <v>0</v>
      </c>
      <c r="EK34" s="76">
        <v>0</v>
      </c>
      <c r="EL34" s="76">
        <v>0</v>
      </c>
      <c r="EM34" s="76">
        <v>0</v>
      </c>
      <c r="EN34" s="76">
        <v>0</v>
      </c>
      <c r="EO34" s="76">
        <v>0</v>
      </c>
      <c r="EP34" s="76">
        <v>0</v>
      </c>
      <c r="EQ34" s="76">
        <v>0</v>
      </c>
      <c r="ER34" s="76">
        <v>0</v>
      </c>
      <c r="ES34" s="76">
        <v>0</v>
      </c>
      <c r="ET34" s="76">
        <v>0</v>
      </c>
      <c r="EU34" s="77"/>
      <c r="EV34" s="77"/>
      <c r="EW34" s="77"/>
      <c r="EX34" s="77"/>
      <c r="EY34" s="77"/>
      <c r="EZ34" s="77"/>
      <c r="FA34" s="77"/>
      <c r="FB34" s="7">
        <f t="shared" si="0"/>
        <v>2.44140625E-4</v>
      </c>
      <c r="FD34" s="5">
        <v>1</v>
      </c>
      <c r="FE34" s="7">
        <v>0</v>
      </c>
    </row>
    <row r="35" spans="1:161" x14ac:dyDescent="0.25">
      <c r="A35" s="1" t="s">
        <v>45</v>
      </c>
      <c r="B35" s="76">
        <v>0</v>
      </c>
      <c r="C35" s="76">
        <v>0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0</v>
      </c>
      <c r="T35" s="76">
        <v>0</v>
      </c>
      <c r="U35" s="76">
        <v>0</v>
      </c>
      <c r="V35" s="76">
        <v>0</v>
      </c>
      <c r="W35" s="76">
        <f>$AE$3</f>
        <v>1.6000000000000001E-3</v>
      </c>
      <c r="X35" s="76">
        <v>0</v>
      </c>
      <c r="Y35" s="76">
        <v>0</v>
      </c>
      <c r="Z35" s="76">
        <v>0</v>
      </c>
      <c r="AA35" s="76">
        <v>0</v>
      </c>
      <c r="AB35" s="76">
        <v>0</v>
      </c>
      <c r="AC35" s="76">
        <v>0</v>
      </c>
      <c r="AD35" s="76">
        <v>0</v>
      </c>
      <c r="AE35" s="76">
        <v>0</v>
      </c>
      <c r="AF35" s="76">
        <v>0</v>
      </c>
      <c r="AG35" s="76">
        <v>0</v>
      </c>
      <c r="AH35" s="76">
        <f>$AD$4</f>
        <v>0.08</v>
      </c>
      <c r="AI35" s="76">
        <f>$AE$4</f>
        <v>-0.16639999999999999</v>
      </c>
      <c r="AJ35" s="76">
        <f>$AF$4</f>
        <v>0.08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f>$AC$5</f>
        <v>1</v>
      </c>
      <c r="AU35" s="76">
        <f>$AD$5</f>
        <v>-4.0057874312329789</v>
      </c>
      <c r="AV35" s="76">
        <f>$AE$5</f>
        <v>6.0211748624659576</v>
      </c>
      <c r="AW35" s="76">
        <f>$AF$5</f>
        <v>-4.0057874312329789</v>
      </c>
      <c r="AX35" s="76">
        <f>$AG$5</f>
        <v>1</v>
      </c>
      <c r="AY35" s="76">
        <v>0</v>
      </c>
      <c r="AZ35" s="76">
        <v>0</v>
      </c>
      <c r="BA35" s="76">
        <v>0</v>
      </c>
      <c r="BB35" s="76">
        <v>0</v>
      </c>
      <c r="BC35" s="76">
        <v>0</v>
      </c>
      <c r="BD35" s="76">
        <v>0</v>
      </c>
      <c r="BE35" s="76">
        <v>0</v>
      </c>
      <c r="BF35" s="76">
        <v>0</v>
      </c>
      <c r="BG35" s="76">
        <v>0</v>
      </c>
      <c r="BH35" s="76">
        <f>$AD$6</f>
        <v>0.08</v>
      </c>
      <c r="BI35" s="76">
        <f>$AE$6</f>
        <v>-0.16639999999999999</v>
      </c>
      <c r="BJ35" s="76">
        <f>$AF$6</f>
        <v>0.08</v>
      </c>
      <c r="BK35" s="76">
        <v>0</v>
      </c>
      <c r="BL35" s="76">
        <v>0</v>
      </c>
      <c r="BM35" s="76">
        <v>0</v>
      </c>
      <c r="BN35" s="76">
        <v>0</v>
      </c>
      <c r="BO35" s="76">
        <v>0</v>
      </c>
      <c r="BP35" s="76">
        <v>0</v>
      </c>
      <c r="BQ35" s="76">
        <v>0</v>
      </c>
      <c r="BR35" s="76">
        <v>0</v>
      </c>
      <c r="BS35" s="76">
        <v>0</v>
      </c>
      <c r="BT35" s="76">
        <v>0</v>
      </c>
      <c r="BU35" s="76">
        <v>0</v>
      </c>
      <c r="BV35" s="76">
        <f>$AE$7</f>
        <v>1.6000000000000001E-3</v>
      </c>
      <c r="BW35" s="76">
        <v>0</v>
      </c>
      <c r="BX35" s="76">
        <v>0</v>
      </c>
      <c r="BY35" s="76">
        <v>0</v>
      </c>
      <c r="BZ35" s="76">
        <v>0</v>
      </c>
      <c r="CA35" s="76">
        <v>0</v>
      </c>
      <c r="CB35" s="76">
        <v>0</v>
      </c>
      <c r="CC35" s="76">
        <v>0</v>
      </c>
      <c r="CD35" s="76">
        <v>0</v>
      </c>
      <c r="CE35" s="76">
        <v>0</v>
      </c>
      <c r="CF35" s="76">
        <v>0</v>
      </c>
      <c r="CG35" s="76">
        <v>0</v>
      </c>
      <c r="CH35" s="76">
        <v>0</v>
      </c>
      <c r="CI35" s="76">
        <v>0</v>
      </c>
      <c r="CJ35" s="76">
        <v>0</v>
      </c>
      <c r="CK35" s="76">
        <v>0</v>
      </c>
      <c r="CL35" s="76">
        <v>0</v>
      </c>
      <c r="CM35" s="76">
        <v>0</v>
      </c>
      <c r="CN35" s="76">
        <v>0</v>
      </c>
      <c r="CO35" s="76">
        <v>0</v>
      </c>
      <c r="CP35" s="76">
        <v>0</v>
      </c>
      <c r="CQ35" s="76">
        <v>0</v>
      </c>
      <c r="CR35" s="76">
        <v>0</v>
      </c>
      <c r="CS35" s="76">
        <v>0</v>
      </c>
      <c r="CT35" s="76">
        <v>0</v>
      </c>
      <c r="CU35" s="76">
        <v>0</v>
      </c>
      <c r="CV35" s="76">
        <v>0</v>
      </c>
      <c r="CW35" s="76">
        <v>0</v>
      </c>
      <c r="CX35" s="76">
        <v>0</v>
      </c>
      <c r="CY35" s="76">
        <v>0</v>
      </c>
      <c r="CZ35" s="76">
        <v>0</v>
      </c>
      <c r="DA35" s="76">
        <v>0</v>
      </c>
      <c r="DB35" s="76">
        <v>0</v>
      </c>
      <c r="DC35" s="76">
        <v>0</v>
      </c>
      <c r="DD35" s="76">
        <v>0</v>
      </c>
      <c r="DE35" s="76">
        <v>0</v>
      </c>
      <c r="DF35" s="76">
        <v>0</v>
      </c>
      <c r="DG35" s="76">
        <v>0</v>
      </c>
      <c r="DH35" s="76">
        <v>0</v>
      </c>
      <c r="DI35" s="76">
        <v>0</v>
      </c>
      <c r="DJ35" s="76">
        <v>0</v>
      </c>
      <c r="DK35" s="76">
        <v>0</v>
      </c>
      <c r="DL35" s="76">
        <v>0</v>
      </c>
      <c r="DM35" s="76">
        <v>0</v>
      </c>
      <c r="DN35" s="76">
        <v>0</v>
      </c>
      <c r="DO35" s="76">
        <v>0</v>
      </c>
      <c r="DP35" s="76">
        <v>0</v>
      </c>
      <c r="DQ35" s="76">
        <v>0</v>
      </c>
      <c r="DR35" s="76">
        <v>0</v>
      </c>
      <c r="DS35" s="76">
        <v>0</v>
      </c>
      <c r="DT35" s="76">
        <v>0</v>
      </c>
      <c r="DU35" s="76">
        <v>0</v>
      </c>
      <c r="DV35" s="76">
        <v>0</v>
      </c>
      <c r="DW35" s="76">
        <v>0</v>
      </c>
      <c r="DX35" s="76">
        <v>0</v>
      </c>
      <c r="DY35" s="76">
        <v>0</v>
      </c>
      <c r="DZ35" s="76">
        <v>0</v>
      </c>
      <c r="EA35" s="76">
        <v>0</v>
      </c>
      <c r="EB35" s="76">
        <v>0</v>
      </c>
      <c r="EC35" s="76">
        <v>0</v>
      </c>
      <c r="ED35" s="76">
        <v>0</v>
      </c>
      <c r="EE35" s="76">
        <v>0</v>
      </c>
      <c r="EF35" s="76">
        <v>0</v>
      </c>
      <c r="EG35" s="76">
        <v>0</v>
      </c>
      <c r="EH35" s="76">
        <v>0</v>
      </c>
      <c r="EI35" s="76">
        <v>0</v>
      </c>
      <c r="EJ35" s="76">
        <v>0</v>
      </c>
      <c r="EK35" s="76">
        <v>0</v>
      </c>
      <c r="EL35" s="76">
        <v>0</v>
      </c>
      <c r="EM35" s="76">
        <v>0</v>
      </c>
      <c r="EN35" s="76">
        <v>0</v>
      </c>
      <c r="EO35" s="76">
        <v>0</v>
      </c>
      <c r="EP35" s="76">
        <v>0</v>
      </c>
      <c r="EQ35" s="76">
        <v>0</v>
      </c>
      <c r="ER35" s="76">
        <v>0</v>
      </c>
      <c r="ES35" s="76">
        <v>0</v>
      </c>
      <c r="ET35" s="76">
        <v>0</v>
      </c>
      <c r="EU35" s="77"/>
      <c r="EV35" s="77"/>
      <c r="EW35" s="77"/>
      <c r="EX35" s="77"/>
      <c r="EY35" s="77"/>
      <c r="EZ35" s="77"/>
      <c r="FA35" s="77"/>
      <c r="FB35" s="7">
        <f t="shared" si="0"/>
        <v>2.44140625E-4</v>
      </c>
      <c r="FD35" s="5">
        <v>2</v>
      </c>
      <c r="FE35" s="7">
        <v>0</v>
      </c>
    </row>
    <row r="36" spans="1:161" x14ac:dyDescent="0.25">
      <c r="A36" s="1" t="s">
        <v>46</v>
      </c>
      <c r="B36" s="76">
        <v>0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  <c r="K36" s="76">
        <v>0</v>
      </c>
      <c r="L36" s="76">
        <v>0</v>
      </c>
      <c r="M36" s="76">
        <v>0</v>
      </c>
      <c r="N36" s="76">
        <v>0</v>
      </c>
      <c r="O36" s="76">
        <v>0</v>
      </c>
      <c r="P36" s="76">
        <v>0</v>
      </c>
      <c r="Q36" s="76">
        <v>0</v>
      </c>
      <c r="R36" s="76">
        <v>0</v>
      </c>
      <c r="S36" s="76">
        <v>0</v>
      </c>
      <c r="T36" s="76">
        <v>0</v>
      </c>
      <c r="U36" s="76">
        <v>0</v>
      </c>
      <c r="V36" s="76">
        <v>0</v>
      </c>
      <c r="W36" s="76">
        <v>0</v>
      </c>
      <c r="X36" s="76">
        <f>$AE$3</f>
        <v>1.6000000000000001E-3</v>
      </c>
      <c r="Y36" s="76">
        <v>0</v>
      </c>
      <c r="Z36" s="76">
        <v>0</v>
      </c>
      <c r="AA36" s="76">
        <v>0</v>
      </c>
      <c r="AB36" s="76">
        <v>0</v>
      </c>
      <c r="AC36" s="76">
        <v>0</v>
      </c>
      <c r="AD36" s="76">
        <v>0</v>
      </c>
      <c r="AE36" s="76">
        <v>0</v>
      </c>
      <c r="AF36" s="76">
        <v>0</v>
      </c>
      <c r="AG36" s="76">
        <v>0</v>
      </c>
      <c r="AH36" s="76">
        <v>0</v>
      </c>
      <c r="AI36" s="76">
        <f>$AD$4</f>
        <v>0.08</v>
      </c>
      <c r="AJ36" s="76">
        <f>$AE$4</f>
        <v>-0.16639999999999999</v>
      </c>
      <c r="AK36" s="76">
        <f>$AF$4</f>
        <v>0.08</v>
      </c>
      <c r="AL36" s="76">
        <v>0</v>
      </c>
      <c r="AM36" s="76">
        <v>0</v>
      </c>
      <c r="AN36" s="76">
        <v>0</v>
      </c>
      <c r="AO36" s="76">
        <v>0</v>
      </c>
      <c r="AP36" s="76">
        <v>0</v>
      </c>
      <c r="AQ36" s="76">
        <v>0</v>
      </c>
      <c r="AR36" s="76">
        <v>0</v>
      </c>
      <c r="AS36" s="76">
        <v>0</v>
      </c>
      <c r="AT36" s="76">
        <v>0</v>
      </c>
      <c r="AU36" s="76">
        <f>$AC$5</f>
        <v>1</v>
      </c>
      <c r="AV36" s="76">
        <f>$AD$5</f>
        <v>-4.0057874312329789</v>
      </c>
      <c r="AW36" s="76">
        <f>$AE$5</f>
        <v>6.0211748624659576</v>
      </c>
      <c r="AX36" s="76">
        <f>$AF$5</f>
        <v>-4.0057874312329789</v>
      </c>
      <c r="AY36" s="76">
        <f>$AG$5</f>
        <v>1</v>
      </c>
      <c r="AZ36" s="76">
        <v>0</v>
      </c>
      <c r="BA36" s="76">
        <v>0</v>
      </c>
      <c r="BB36" s="76">
        <v>0</v>
      </c>
      <c r="BC36" s="76">
        <v>0</v>
      </c>
      <c r="BD36" s="76">
        <v>0</v>
      </c>
      <c r="BE36" s="76">
        <v>0</v>
      </c>
      <c r="BF36" s="76">
        <v>0</v>
      </c>
      <c r="BG36" s="76">
        <v>0</v>
      </c>
      <c r="BH36" s="76">
        <v>0</v>
      </c>
      <c r="BI36" s="76">
        <f>$AD$6</f>
        <v>0.08</v>
      </c>
      <c r="BJ36" s="76">
        <f>$AE$6</f>
        <v>-0.16639999999999999</v>
      </c>
      <c r="BK36" s="76">
        <f>$AF$6</f>
        <v>0.08</v>
      </c>
      <c r="BL36" s="76">
        <v>0</v>
      </c>
      <c r="BM36" s="76">
        <v>0</v>
      </c>
      <c r="BN36" s="76">
        <v>0</v>
      </c>
      <c r="BO36" s="76">
        <v>0</v>
      </c>
      <c r="BP36" s="76">
        <v>0</v>
      </c>
      <c r="BQ36" s="76">
        <v>0</v>
      </c>
      <c r="BR36" s="76">
        <v>0</v>
      </c>
      <c r="BS36" s="76">
        <v>0</v>
      </c>
      <c r="BT36" s="76">
        <v>0</v>
      </c>
      <c r="BU36" s="76">
        <v>0</v>
      </c>
      <c r="BV36" s="76">
        <v>0</v>
      </c>
      <c r="BW36" s="76">
        <f>$AE$7</f>
        <v>1.6000000000000001E-3</v>
      </c>
      <c r="BX36" s="76">
        <v>0</v>
      </c>
      <c r="BY36" s="76">
        <v>0</v>
      </c>
      <c r="BZ36" s="76">
        <v>0</v>
      </c>
      <c r="CA36" s="76">
        <v>0</v>
      </c>
      <c r="CB36" s="76">
        <v>0</v>
      </c>
      <c r="CC36" s="76">
        <v>0</v>
      </c>
      <c r="CD36" s="76">
        <v>0</v>
      </c>
      <c r="CE36" s="76">
        <v>0</v>
      </c>
      <c r="CF36" s="76">
        <v>0</v>
      </c>
      <c r="CG36" s="76">
        <v>0</v>
      </c>
      <c r="CH36" s="76">
        <v>0</v>
      </c>
      <c r="CI36" s="76">
        <v>0</v>
      </c>
      <c r="CJ36" s="76">
        <v>0</v>
      </c>
      <c r="CK36" s="76">
        <v>0</v>
      </c>
      <c r="CL36" s="76">
        <v>0</v>
      </c>
      <c r="CM36" s="76">
        <v>0</v>
      </c>
      <c r="CN36" s="76">
        <v>0</v>
      </c>
      <c r="CO36" s="76">
        <v>0</v>
      </c>
      <c r="CP36" s="76">
        <v>0</v>
      </c>
      <c r="CQ36" s="76">
        <v>0</v>
      </c>
      <c r="CR36" s="76">
        <v>0</v>
      </c>
      <c r="CS36" s="76">
        <v>0</v>
      </c>
      <c r="CT36" s="76">
        <v>0</v>
      </c>
      <c r="CU36" s="76">
        <v>0</v>
      </c>
      <c r="CV36" s="76">
        <v>0</v>
      </c>
      <c r="CW36" s="76">
        <v>0</v>
      </c>
      <c r="CX36" s="76">
        <v>0</v>
      </c>
      <c r="CY36" s="76">
        <v>0</v>
      </c>
      <c r="CZ36" s="76">
        <v>0</v>
      </c>
      <c r="DA36" s="76">
        <v>0</v>
      </c>
      <c r="DB36" s="76">
        <v>0</v>
      </c>
      <c r="DC36" s="76">
        <v>0</v>
      </c>
      <c r="DD36" s="76">
        <v>0</v>
      </c>
      <c r="DE36" s="76">
        <v>0</v>
      </c>
      <c r="DF36" s="76">
        <v>0</v>
      </c>
      <c r="DG36" s="76">
        <v>0</v>
      </c>
      <c r="DH36" s="76">
        <v>0</v>
      </c>
      <c r="DI36" s="76">
        <v>0</v>
      </c>
      <c r="DJ36" s="76">
        <v>0</v>
      </c>
      <c r="DK36" s="76">
        <v>0</v>
      </c>
      <c r="DL36" s="76">
        <v>0</v>
      </c>
      <c r="DM36" s="76">
        <v>0</v>
      </c>
      <c r="DN36" s="76">
        <v>0</v>
      </c>
      <c r="DO36" s="76">
        <v>0</v>
      </c>
      <c r="DP36" s="76">
        <v>0</v>
      </c>
      <c r="DQ36" s="76">
        <v>0</v>
      </c>
      <c r="DR36" s="76">
        <v>0</v>
      </c>
      <c r="DS36" s="76">
        <v>0</v>
      </c>
      <c r="DT36" s="76">
        <v>0</v>
      </c>
      <c r="DU36" s="76">
        <v>0</v>
      </c>
      <c r="DV36" s="76">
        <v>0</v>
      </c>
      <c r="DW36" s="76">
        <v>0</v>
      </c>
      <c r="DX36" s="76">
        <v>0</v>
      </c>
      <c r="DY36" s="76">
        <v>0</v>
      </c>
      <c r="DZ36" s="76">
        <v>0</v>
      </c>
      <c r="EA36" s="76">
        <v>0</v>
      </c>
      <c r="EB36" s="76">
        <v>0</v>
      </c>
      <c r="EC36" s="76">
        <v>0</v>
      </c>
      <c r="ED36" s="76">
        <v>0</v>
      </c>
      <c r="EE36" s="76">
        <v>0</v>
      </c>
      <c r="EF36" s="76">
        <v>0</v>
      </c>
      <c r="EG36" s="76">
        <v>0</v>
      </c>
      <c r="EH36" s="76">
        <v>0</v>
      </c>
      <c r="EI36" s="76">
        <v>0</v>
      </c>
      <c r="EJ36" s="76">
        <v>0</v>
      </c>
      <c r="EK36" s="76">
        <v>0</v>
      </c>
      <c r="EL36" s="76">
        <v>0</v>
      </c>
      <c r="EM36" s="76">
        <v>0</v>
      </c>
      <c r="EN36" s="76">
        <v>0</v>
      </c>
      <c r="EO36" s="76">
        <v>0</v>
      </c>
      <c r="EP36" s="76">
        <v>0</v>
      </c>
      <c r="EQ36" s="76">
        <v>0</v>
      </c>
      <c r="ER36" s="76">
        <v>0</v>
      </c>
      <c r="ES36" s="76">
        <v>0</v>
      </c>
      <c r="ET36" s="76">
        <v>0</v>
      </c>
      <c r="EU36" s="77"/>
      <c r="EV36" s="77"/>
      <c r="EW36" s="77"/>
      <c r="EX36" s="77"/>
      <c r="EY36" s="77"/>
      <c r="EZ36" s="77"/>
      <c r="FA36" s="77"/>
      <c r="FB36" s="7">
        <f t="shared" si="0"/>
        <v>2.44140625E-4</v>
      </c>
      <c r="FD36" s="5">
        <v>3</v>
      </c>
      <c r="FE36" s="7">
        <v>0</v>
      </c>
    </row>
    <row r="37" spans="1:161" x14ac:dyDescent="0.25">
      <c r="A37" s="1" t="s">
        <v>47</v>
      </c>
      <c r="B37" s="76">
        <v>0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W37" s="76">
        <v>0</v>
      </c>
      <c r="X37" s="76">
        <v>0</v>
      </c>
      <c r="Y37" s="76">
        <f>$AE$3</f>
        <v>1.6000000000000001E-3</v>
      </c>
      <c r="Z37" s="76">
        <v>0</v>
      </c>
      <c r="AA37" s="76">
        <v>0</v>
      </c>
      <c r="AB37" s="76">
        <v>0</v>
      </c>
      <c r="AC37" s="76">
        <v>0</v>
      </c>
      <c r="AD37" s="76">
        <v>0</v>
      </c>
      <c r="AE37" s="76">
        <v>0</v>
      </c>
      <c r="AF37" s="76">
        <v>0</v>
      </c>
      <c r="AG37" s="76">
        <v>0</v>
      </c>
      <c r="AH37" s="76">
        <v>0</v>
      </c>
      <c r="AI37" s="76">
        <v>0</v>
      </c>
      <c r="AJ37" s="76">
        <f>$AD$4</f>
        <v>0.08</v>
      </c>
      <c r="AK37" s="76">
        <f>$AE$4</f>
        <v>-0.16639999999999999</v>
      </c>
      <c r="AL37" s="76">
        <f>$AF$4</f>
        <v>0.08</v>
      </c>
      <c r="AM37" s="76">
        <v>0</v>
      </c>
      <c r="AN37" s="76">
        <v>0</v>
      </c>
      <c r="AO37" s="76">
        <v>0</v>
      </c>
      <c r="AP37" s="76">
        <v>0</v>
      </c>
      <c r="AQ37" s="76">
        <v>0</v>
      </c>
      <c r="AR37" s="76">
        <v>0</v>
      </c>
      <c r="AS37" s="76">
        <v>0</v>
      </c>
      <c r="AT37" s="76">
        <v>0</v>
      </c>
      <c r="AU37" s="76">
        <v>0</v>
      </c>
      <c r="AV37" s="76">
        <f>$AC$5</f>
        <v>1</v>
      </c>
      <c r="AW37" s="76">
        <f>$AD$5</f>
        <v>-4.0057874312329789</v>
      </c>
      <c r="AX37" s="76">
        <f>$AE$5</f>
        <v>6.0211748624659576</v>
      </c>
      <c r="AY37" s="76">
        <f>$AF$5</f>
        <v>-4.0057874312329789</v>
      </c>
      <c r="AZ37" s="76">
        <f>$AG$5</f>
        <v>1</v>
      </c>
      <c r="BA37" s="76">
        <v>0</v>
      </c>
      <c r="BB37" s="76">
        <v>0</v>
      </c>
      <c r="BC37" s="76">
        <v>0</v>
      </c>
      <c r="BD37" s="76">
        <v>0</v>
      </c>
      <c r="BE37" s="76">
        <v>0</v>
      </c>
      <c r="BF37" s="76">
        <v>0</v>
      </c>
      <c r="BG37" s="76">
        <v>0</v>
      </c>
      <c r="BH37" s="76">
        <v>0</v>
      </c>
      <c r="BI37" s="76">
        <v>0</v>
      </c>
      <c r="BJ37" s="76">
        <f>$AD$6</f>
        <v>0.08</v>
      </c>
      <c r="BK37" s="76">
        <f>$AE$6</f>
        <v>-0.16639999999999999</v>
      </c>
      <c r="BL37" s="76">
        <f>$AF$6</f>
        <v>0.08</v>
      </c>
      <c r="BM37" s="76">
        <v>0</v>
      </c>
      <c r="BN37" s="76">
        <v>0</v>
      </c>
      <c r="BO37" s="76">
        <v>0</v>
      </c>
      <c r="BP37" s="76">
        <v>0</v>
      </c>
      <c r="BQ37" s="76">
        <v>0</v>
      </c>
      <c r="BR37" s="76">
        <v>0</v>
      </c>
      <c r="BS37" s="76">
        <v>0</v>
      </c>
      <c r="BT37" s="76">
        <v>0</v>
      </c>
      <c r="BU37" s="76">
        <v>0</v>
      </c>
      <c r="BV37" s="76">
        <v>0</v>
      </c>
      <c r="BW37" s="76">
        <v>0</v>
      </c>
      <c r="BX37" s="76">
        <f>$AE$7</f>
        <v>1.6000000000000001E-3</v>
      </c>
      <c r="BY37" s="76">
        <v>0</v>
      </c>
      <c r="BZ37" s="76">
        <v>0</v>
      </c>
      <c r="CA37" s="76">
        <v>0</v>
      </c>
      <c r="CB37" s="76">
        <v>0</v>
      </c>
      <c r="CC37" s="76">
        <v>0</v>
      </c>
      <c r="CD37" s="76">
        <v>0</v>
      </c>
      <c r="CE37" s="76">
        <v>0</v>
      </c>
      <c r="CF37" s="76">
        <v>0</v>
      </c>
      <c r="CG37" s="76">
        <v>0</v>
      </c>
      <c r="CH37" s="76">
        <v>0</v>
      </c>
      <c r="CI37" s="76">
        <v>0</v>
      </c>
      <c r="CJ37" s="76">
        <v>0</v>
      </c>
      <c r="CK37" s="76">
        <v>0</v>
      </c>
      <c r="CL37" s="76">
        <v>0</v>
      </c>
      <c r="CM37" s="76">
        <v>0</v>
      </c>
      <c r="CN37" s="76">
        <v>0</v>
      </c>
      <c r="CO37" s="76">
        <v>0</v>
      </c>
      <c r="CP37" s="76">
        <v>0</v>
      </c>
      <c r="CQ37" s="76">
        <v>0</v>
      </c>
      <c r="CR37" s="76">
        <v>0</v>
      </c>
      <c r="CS37" s="76">
        <v>0</v>
      </c>
      <c r="CT37" s="76">
        <v>0</v>
      </c>
      <c r="CU37" s="76">
        <v>0</v>
      </c>
      <c r="CV37" s="76">
        <v>0</v>
      </c>
      <c r="CW37" s="76">
        <v>0</v>
      </c>
      <c r="CX37" s="76">
        <v>0</v>
      </c>
      <c r="CY37" s="76">
        <v>0</v>
      </c>
      <c r="CZ37" s="76">
        <v>0</v>
      </c>
      <c r="DA37" s="76">
        <v>0</v>
      </c>
      <c r="DB37" s="76">
        <v>0</v>
      </c>
      <c r="DC37" s="76">
        <v>0</v>
      </c>
      <c r="DD37" s="76">
        <v>0</v>
      </c>
      <c r="DE37" s="76">
        <v>0</v>
      </c>
      <c r="DF37" s="76">
        <v>0</v>
      </c>
      <c r="DG37" s="76">
        <v>0</v>
      </c>
      <c r="DH37" s="76">
        <v>0</v>
      </c>
      <c r="DI37" s="76">
        <v>0</v>
      </c>
      <c r="DJ37" s="76">
        <v>0</v>
      </c>
      <c r="DK37" s="76">
        <v>0</v>
      </c>
      <c r="DL37" s="76">
        <v>0</v>
      </c>
      <c r="DM37" s="76">
        <v>0</v>
      </c>
      <c r="DN37" s="76">
        <v>0</v>
      </c>
      <c r="DO37" s="76">
        <v>0</v>
      </c>
      <c r="DP37" s="76">
        <v>0</v>
      </c>
      <c r="DQ37" s="76">
        <v>0</v>
      </c>
      <c r="DR37" s="76">
        <v>0</v>
      </c>
      <c r="DS37" s="76">
        <v>0</v>
      </c>
      <c r="DT37" s="76">
        <v>0</v>
      </c>
      <c r="DU37" s="76">
        <v>0</v>
      </c>
      <c r="DV37" s="76">
        <v>0</v>
      </c>
      <c r="DW37" s="76">
        <v>0</v>
      </c>
      <c r="DX37" s="76">
        <v>0</v>
      </c>
      <c r="DY37" s="76">
        <v>0</v>
      </c>
      <c r="DZ37" s="76">
        <v>0</v>
      </c>
      <c r="EA37" s="76">
        <v>0</v>
      </c>
      <c r="EB37" s="76">
        <v>0</v>
      </c>
      <c r="EC37" s="76">
        <v>0</v>
      </c>
      <c r="ED37" s="76">
        <v>0</v>
      </c>
      <c r="EE37" s="76">
        <v>0</v>
      </c>
      <c r="EF37" s="76">
        <v>0</v>
      </c>
      <c r="EG37" s="76">
        <v>0</v>
      </c>
      <c r="EH37" s="76">
        <v>0</v>
      </c>
      <c r="EI37" s="76">
        <v>0</v>
      </c>
      <c r="EJ37" s="76">
        <v>0</v>
      </c>
      <c r="EK37" s="76">
        <v>0</v>
      </c>
      <c r="EL37" s="76">
        <v>0</v>
      </c>
      <c r="EM37" s="76">
        <v>0</v>
      </c>
      <c r="EN37" s="76">
        <v>0</v>
      </c>
      <c r="EO37" s="76">
        <v>0</v>
      </c>
      <c r="EP37" s="76">
        <v>0</v>
      </c>
      <c r="EQ37" s="76">
        <v>0</v>
      </c>
      <c r="ER37" s="76">
        <v>0</v>
      </c>
      <c r="ES37" s="76">
        <v>0</v>
      </c>
      <c r="ET37" s="76">
        <v>0</v>
      </c>
      <c r="EU37" s="77"/>
      <c r="EV37" s="77"/>
      <c r="EW37" s="77"/>
      <c r="EX37" s="77"/>
      <c r="EY37" s="77"/>
      <c r="EZ37" s="77"/>
      <c r="FA37" s="77"/>
      <c r="FB37" s="7">
        <f t="shared" si="0"/>
        <v>2.44140625E-4</v>
      </c>
      <c r="FD37" s="5">
        <v>4</v>
      </c>
      <c r="FE37" s="7">
        <v>0</v>
      </c>
    </row>
    <row r="38" spans="1:161" x14ac:dyDescent="0.25">
      <c r="A38" s="1" t="s">
        <v>48</v>
      </c>
      <c r="B38" s="76">
        <v>0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0</v>
      </c>
      <c r="Q38" s="76">
        <v>0</v>
      </c>
      <c r="R38" s="76">
        <v>0</v>
      </c>
      <c r="S38" s="76">
        <v>0</v>
      </c>
      <c r="T38" s="76">
        <v>0</v>
      </c>
      <c r="U38" s="76">
        <v>0</v>
      </c>
      <c r="V38" s="76">
        <v>0</v>
      </c>
      <c r="W38" s="76">
        <v>0</v>
      </c>
      <c r="X38" s="76">
        <v>0</v>
      </c>
      <c r="Y38" s="76">
        <v>0</v>
      </c>
      <c r="Z38" s="76">
        <f>$AE$3</f>
        <v>1.6000000000000001E-3</v>
      </c>
      <c r="AA38" s="76">
        <v>0</v>
      </c>
      <c r="AB38" s="76">
        <v>0</v>
      </c>
      <c r="AC38" s="76">
        <v>0</v>
      </c>
      <c r="AD38" s="76">
        <v>0</v>
      </c>
      <c r="AE38" s="76">
        <v>0</v>
      </c>
      <c r="AF38" s="76">
        <v>0</v>
      </c>
      <c r="AG38" s="76">
        <v>0</v>
      </c>
      <c r="AH38" s="76">
        <v>0</v>
      </c>
      <c r="AI38" s="76">
        <v>0</v>
      </c>
      <c r="AJ38" s="76">
        <v>0</v>
      </c>
      <c r="AK38" s="76">
        <f>$AD$4</f>
        <v>0.08</v>
      </c>
      <c r="AL38" s="76">
        <f>$AE$4</f>
        <v>-0.16639999999999999</v>
      </c>
      <c r="AM38" s="76">
        <f>$AF$4</f>
        <v>0.08</v>
      </c>
      <c r="AN38" s="76">
        <v>0</v>
      </c>
      <c r="AO38" s="76">
        <v>0</v>
      </c>
      <c r="AP38" s="76">
        <v>0</v>
      </c>
      <c r="AQ38" s="76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f>$AC$5</f>
        <v>1</v>
      </c>
      <c r="AX38" s="76">
        <f>$AD$5</f>
        <v>-4.0057874312329789</v>
      </c>
      <c r="AY38" s="76">
        <f>$AE$5</f>
        <v>6.0211748624659576</v>
      </c>
      <c r="AZ38" s="76">
        <f>$AF$5</f>
        <v>-4.0057874312329789</v>
      </c>
      <c r="BA38" s="76">
        <f>$AG$5</f>
        <v>1</v>
      </c>
      <c r="BB38" s="76">
        <v>0</v>
      </c>
      <c r="BC38" s="76">
        <v>0</v>
      </c>
      <c r="BD38" s="76">
        <v>0</v>
      </c>
      <c r="BE38" s="76">
        <v>0</v>
      </c>
      <c r="BF38" s="76">
        <v>0</v>
      </c>
      <c r="BG38" s="76">
        <v>0</v>
      </c>
      <c r="BH38" s="76">
        <v>0</v>
      </c>
      <c r="BI38" s="76">
        <v>0</v>
      </c>
      <c r="BJ38" s="76">
        <v>0</v>
      </c>
      <c r="BK38" s="76">
        <f>$AD$6</f>
        <v>0.08</v>
      </c>
      <c r="BL38" s="76">
        <f>$AE$6</f>
        <v>-0.16639999999999999</v>
      </c>
      <c r="BM38" s="76">
        <f>$AF$6</f>
        <v>0.08</v>
      </c>
      <c r="BN38" s="76">
        <v>0</v>
      </c>
      <c r="BO38" s="76">
        <v>0</v>
      </c>
      <c r="BP38" s="76">
        <v>0</v>
      </c>
      <c r="BQ38" s="76">
        <v>0</v>
      </c>
      <c r="BR38" s="76">
        <v>0</v>
      </c>
      <c r="BS38" s="76">
        <v>0</v>
      </c>
      <c r="BT38" s="76">
        <v>0</v>
      </c>
      <c r="BU38" s="76">
        <v>0</v>
      </c>
      <c r="BV38" s="76">
        <v>0</v>
      </c>
      <c r="BW38" s="76">
        <v>0</v>
      </c>
      <c r="BX38" s="76">
        <v>0</v>
      </c>
      <c r="BY38" s="76">
        <f>$AE$7</f>
        <v>1.6000000000000001E-3</v>
      </c>
      <c r="BZ38" s="76">
        <v>0</v>
      </c>
      <c r="CA38" s="76">
        <v>0</v>
      </c>
      <c r="CB38" s="76">
        <v>0</v>
      </c>
      <c r="CC38" s="76">
        <v>0</v>
      </c>
      <c r="CD38" s="76">
        <v>0</v>
      </c>
      <c r="CE38" s="76">
        <v>0</v>
      </c>
      <c r="CF38" s="76">
        <v>0</v>
      </c>
      <c r="CG38" s="76">
        <v>0</v>
      </c>
      <c r="CH38" s="76">
        <v>0</v>
      </c>
      <c r="CI38" s="76">
        <v>0</v>
      </c>
      <c r="CJ38" s="76">
        <v>0</v>
      </c>
      <c r="CK38" s="76">
        <v>0</v>
      </c>
      <c r="CL38" s="76">
        <v>0</v>
      </c>
      <c r="CM38" s="76">
        <v>0</v>
      </c>
      <c r="CN38" s="76">
        <v>0</v>
      </c>
      <c r="CO38" s="76">
        <v>0</v>
      </c>
      <c r="CP38" s="76">
        <v>0</v>
      </c>
      <c r="CQ38" s="76">
        <v>0</v>
      </c>
      <c r="CR38" s="76">
        <v>0</v>
      </c>
      <c r="CS38" s="76">
        <v>0</v>
      </c>
      <c r="CT38" s="76">
        <v>0</v>
      </c>
      <c r="CU38" s="76">
        <v>0</v>
      </c>
      <c r="CV38" s="76">
        <v>0</v>
      </c>
      <c r="CW38" s="76">
        <v>0</v>
      </c>
      <c r="CX38" s="76">
        <v>0</v>
      </c>
      <c r="CY38" s="76">
        <v>0</v>
      </c>
      <c r="CZ38" s="76">
        <v>0</v>
      </c>
      <c r="DA38" s="76">
        <v>0</v>
      </c>
      <c r="DB38" s="76">
        <v>0</v>
      </c>
      <c r="DC38" s="76">
        <v>0</v>
      </c>
      <c r="DD38" s="76">
        <v>0</v>
      </c>
      <c r="DE38" s="76">
        <v>0</v>
      </c>
      <c r="DF38" s="76">
        <v>0</v>
      </c>
      <c r="DG38" s="76">
        <v>0</v>
      </c>
      <c r="DH38" s="76">
        <v>0</v>
      </c>
      <c r="DI38" s="76">
        <v>0</v>
      </c>
      <c r="DJ38" s="76">
        <v>0</v>
      </c>
      <c r="DK38" s="76">
        <v>0</v>
      </c>
      <c r="DL38" s="76">
        <v>0</v>
      </c>
      <c r="DM38" s="76">
        <v>0</v>
      </c>
      <c r="DN38" s="76">
        <v>0</v>
      </c>
      <c r="DO38" s="76">
        <v>0</v>
      </c>
      <c r="DP38" s="76">
        <v>0</v>
      </c>
      <c r="DQ38" s="76">
        <v>0</v>
      </c>
      <c r="DR38" s="76">
        <v>0</v>
      </c>
      <c r="DS38" s="76">
        <v>0</v>
      </c>
      <c r="DT38" s="76">
        <v>0</v>
      </c>
      <c r="DU38" s="76">
        <v>0</v>
      </c>
      <c r="DV38" s="76">
        <v>0</v>
      </c>
      <c r="DW38" s="76">
        <v>0</v>
      </c>
      <c r="DX38" s="76">
        <v>0</v>
      </c>
      <c r="DY38" s="76">
        <v>0</v>
      </c>
      <c r="DZ38" s="76">
        <v>0</v>
      </c>
      <c r="EA38" s="76">
        <v>0</v>
      </c>
      <c r="EB38" s="76">
        <v>0</v>
      </c>
      <c r="EC38" s="76">
        <v>0</v>
      </c>
      <c r="ED38" s="76">
        <v>0</v>
      </c>
      <c r="EE38" s="76">
        <v>0</v>
      </c>
      <c r="EF38" s="76">
        <v>0</v>
      </c>
      <c r="EG38" s="76">
        <v>0</v>
      </c>
      <c r="EH38" s="76">
        <v>0</v>
      </c>
      <c r="EI38" s="76">
        <v>0</v>
      </c>
      <c r="EJ38" s="76">
        <v>0</v>
      </c>
      <c r="EK38" s="76">
        <v>0</v>
      </c>
      <c r="EL38" s="76">
        <v>0</v>
      </c>
      <c r="EM38" s="76">
        <v>0</v>
      </c>
      <c r="EN38" s="76">
        <v>0</v>
      </c>
      <c r="EO38" s="76">
        <v>0</v>
      </c>
      <c r="EP38" s="76">
        <v>0</v>
      </c>
      <c r="EQ38" s="76">
        <v>0</v>
      </c>
      <c r="ER38" s="76">
        <v>0</v>
      </c>
      <c r="ES38" s="76">
        <v>0</v>
      </c>
      <c r="ET38" s="76">
        <v>0</v>
      </c>
      <c r="EU38" s="77"/>
      <c r="EV38" s="77"/>
      <c r="EW38" s="77"/>
      <c r="EX38" s="77"/>
      <c r="EY38" s="77"/>
      <c r="EZ38" s="77"/>
      <c r="FA38" s="77"/>
      <c r="FB38" s="7">
        <f t="shared" si="0"/>
        <v>2.44140625E-4</v>
      </c>
      <c r="FD38" s="5">
        <v>5</v>
      </c>
      <c r="FE38" s="7">
        <v>0</v>
      </c>
    </row>
    <row r="39" spans="1:161" x14ac:dyDescent="0.25">
      <c r="A39" s="1" t="s">
        <v>49</v>
      </c>
      <c r="B39" s="76">
        <v>0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0</v>
      </c>
      <c r="T39" s="76">
        <v>0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f>$AE$3</f>
        <v>1.6000000000000001E-3</v>
      </c>
      <c r="AB39" s="76">
        <v>0</v>
      </c>
      <c r="AC39" s="76">
        <v>0</v>
      </c>
      <c r="AD39" s="76">
        <v>0</v>
      </c>
      <c r="AE39" s="76">
        <v>0</v>
      </c>
      <c r="AF39" s="76">
        <v>0</v>
      </c>
      <c r="AG39" s="76">
        <v>0</v>
      </c>
      <c r="AH39" s="76">
        <v>0</v>
      </c>
      <c r="AI39" s="76">
        <v>0</v>
      </c>
      <c r="AJ39" s="76">
        <v>0</v>
      </c>
      <c r="AK39" s="76">
        <v>0</v>
      </c>
      <c r="AL39" s="76">
        <f>$AD$4</f>
        <v>0.08</v>
      </c>
      <c r="AM39" s="76">
        <f>$AE$4</f>
        <v>-0.16639999999999999</v>
      </c>
      <c r="AN39" s="76">
        <f>$AF$4</f>
        <v>0.08</v>
      </c>
      <c r="AO39" s="76">
        <v>0</v>
      </c>
      <c r="AP39" s="76">
        <v>0</v>
      </c>
      <c r="AQ39" s="76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6">
        <f>$AC$5</f>
        <v>1</v>
      </c>
      <c r="AY39" s="76">
        <f>$AD$5</f>
        <v>-4.0057874312329789</v>
      </c>
      <c r="AZ39" s="76">
        <f>$AE$5</f>
        <v>6.0211748624659576</v>
      </c>
      <c r="BA39" s="76">
        <f>$AF$5</f>
        <v>-4.0057874312329789</v>
      </c>
      <c r="BB39" s="76">
        <f>$AG$5</f>
        <v>1</v>
      </c>
      <c r="BC39" s="76">
        <v>0</v>
      </c>
      <c r="BD39" s="76">
        <v>0</v>
      </c>
      <c r="BE39" s="76">
        <v>0</v>
      </c>
      <c r="BF39" s="76">
        <v>0</v>
      </c>
      <c r="BG39" s="76">
        <v>0</v>
      </c>
      <c r="BH39" s="76">
        <v>0</v>
      </c>
      <c r="BI39" s="76">
        <v>0</v>
      </c>
      <c r="BJ39" s="76">
        <v>0</v>
      </c>
      <c r="BK39" s="76">
        <v>0</v>
      </c>
      <c r="BL39" s="76">
        <f>$AD$6</f>
        <v>0.08</v>
      </c>
      <c r="BM39" s="76">
        <f>$AE$6</f>
        <v>-0.16639999999999999</v>
      </c>
      <c r="BN39" s="76">
        <f>$AF$6</f>
        <v>0.08</v>
      </c>
      <c r="BO39" s="76">
        <v>0</v>
      </c>
      <c r="BP39" s="76">
        <v>0</v>
      </c>
      <c r="BQ39" s="76">
        <v>0</v>
      </c>
      <c r="BR39" s="76">
        <v>0</v>
      </c>
      <c r="BS39" s="76">
        <v>0</v>
      </c>
      <c r="BT39" s="76">
        <v>0</v>
      </c>
      <c r="BU39" s="76">
        <v>0</v>
      </c>
      <c r="BV39" s="76">
        <v>0</v>
      </c>
      <c r="BW39" s="76">
        <v>0</v>
      </c>
      <c r="BX39" s="76">
        <v>0</v>
      </c>
      <c r="BY39" s="76">
        <v>0</v>
      </c>
      <c r="BZ39" s="76">
        <f>$AE$7</f>
        <v>1.6000000000000001E-3</v>
      </c>
      <c r="CA39" s="76">
        <v>0</v>
      </c>
      <c r="CB39" s="76">
        <v>0</v>
      </c>
      <c r="CC39" s="76">
        <v>0</v>
      </c>
      <c r="CD39" s="76">
        <v>0</v>
      </c>
      <c r="CE39" s="76">
        <v>0</v>
      </c>
      <c r="CF39" s="76">
        <v>0</v>
      </c>
      <c r="CG39" s="76">
        <v>0</v>
      </c>
      <c r="CH39" s="76">
        <v>0</v>
      </c>
      <c r="CI39" s="76">
        <v>0</v>
      </c>
      <c r="CJ39" s="76">
        <v>0</v>
      </c>
      <c r="CK39" s="76">
        <v>0</v>
      </c>
      <c r="CL39" s="76">
        <v>0</v>
      </c>
      <c r="CM39" s="76">
        <v>0</v>
      </c>
      <c r="CN39" s="76">
        <v>0</v>
      </c>
      <c r="CO39" s="76">
        <v>0</v>
      </c>
      <c r="CP39" s="76">
        <v>0</v>
      </c>
      <c r="CQ39" s="76">
        <v>0</v>
      </c>
      <c r="CR39" s="76">
        <v>0</v>
      </c>
      <c r="CS39" s="76">
        <v>0</v>
      </c>
      <c r="CT39" s="76">
        <v>0</v>
      </c>
      <c r="CU39" s="76">
        <v>0</v>
      </c>
      <c r="CV39" s="76">
        <v>0</v>
      </c>
      <c r="CW39" s="76">
        <v>0</v>
      </c>
      <c r="CX39" s="76">
        <v>0</v>
      </c>
      <c r="CY39" s="76">
        <v>0</v>
      </c>
      <c r="CZ39" s="76">
        <v>0</v>
      </c>
      <c r="DA39" s="76">
        <v>0</v>
      </c>
      <c r="DB39" s="76">
        <v>0</v>
      </c>
      <c r="DC39" s="76">
        <v>0</v>
      </c>
      <c r="DD39" s="76">
        <v>0</v>
      </c>
      <c r="DE39" s="76">
        <v>0</v>
      </c>
      <c r="DF39" s="76">
        <v>0</v>
      </c>
      <c r="DG39" s="76">
        <v>0</v>
      </c>
      <c r="DH39" s="76">
        <v>0</v>
      </c>
      <c r="DI39" s="76">
        <v>0</v>
      </c>
      <c r="DJ39" s="76">
        <v>0</v>
      </c>
      <c r="DK39" s="76">
        <v>0</v>
      </c>
      <c r="DL39" s="76">
        <v>0</v>
      </c>
      <c r="DM39" s="76">
        <v>0</v>
      </c>
      <c r="DN39" s="76">
        <v>0</v>
      </c>
      <c r="DO39" s="76">
        <v>0</v>
      </c>
      <c r="DP39" s="76">
        <v>0</v>
      </c>
      <c r="DQ39" s="76">
        <v>0</v>
      </c>
      <c r="DR39" s="76">
        <v>0</v>
      </c>
      <c r="DS39" s="76">
        <v>0</v>
      </c>
      <c r="DT39" s="76">
        <v>0</v>
      </c>
      <c r="DU39" s="76">
        <v>0</v>
      </c>
      <c r="DV39" s="76">
        <v>0</v>
      </c>
      <c r="DW39" s="76">
        <v>0</v>
      </c>
      <c r="DX39" s="76">
        <v>0</v>
      </c>
      <c r="DY39" s="76">
        <v>0</v>
      </c>
      <c r="DZ39" s="76">
        <v>0</v>
      </c>
      <c r="EA39" s="76">
        <v>0</v>
      </c>
      <c r="EB39" s="76">
        <v>0</v>
      </c>
      <c r="EC39" s="76">
        <v>0</v>
      </c>
      <c r="ED39" s="76">
        <v>0</v>
      </c>
      <c r="EE39" s="76">
        <v>0</v>
      </c>
      <c r="EF39" s="76">
        <v>0</v>
      </c>
      <c r="EG39" s="76">
        <v>0</v>
      </c>
      <c r="EH39" s="76">
        <v>0</v>
      </c>
      <c r="EI39" s="76">
        <v>0</v>
      </c>
      <c r="EJ39" s="76">
        <v>0</v>
      </c>
      <c r="EK39" s="76">
        <v>0</v>
      </c>
      <c r="EL39" s="76">
        <v>0</v>
      </c>
      <c r="EM39" s="76">
        <v>0</v>
      </c>
      <c r="EN39" s="76">
        <v>0</v>
      </c>
      <c r="EO39" s="76">
        <v>0</v>
      </c>
      <c r="EP39" s="76">
        <v>0</v>
      </c>
      <c r="EQ39" s="76">
        <v>0</v>
      </c>
      <c r="ER39" s="76">
        <v>0</v>
      </c>
      <c r="ES39" s="76">
        <v>0</v>
      </c>
      <c r="ET39" s="76">
        <v>0</v>
      </c>
      <c r="EU39" s="77"/>
      <c r="EV39" s="77"/>
      <c r="EW39" s="77"/>
      <c r="EX39" s="77"/>
      <c r="EY39" s="77"/>
      <c r="EZ39" s="77"/>
      <c r="FA39" s="77"/>
      <c r="FB39" s="7">
        <f t="shared" si="0"/>
        <v>2.44140625E-4</v>
      </c>
      <c r="FD39" s="5">
        <v>6</v>
      </c>
      <c r="FE39" s="7">
        <v>0</v>
      </c>
    </row>
    <row r="40" spans="1:161" x14ac:dyDescent="0.25">
      <c r="A40" s="1" t="s">
        <v>136</v>
      </c>
      <c r="B40" s="76">
        <v>0</v>
      </c>
      <c r="C40" s="76"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76">
        <v>0</v>
      </c>
      <c r="Q40" s="76">
        <v>0</v>
      </c>
      <c r="R40" s="76">
        <v>0</v>
      </c>
      <c r="S40" s="76">
        <v>0</v>
      </c>
      <c r="T40" s="76">
        <v>0</v>
      </c>
      <c r="U40" s="76">
        <v>0</v>
      </c>
      <c r="V40" s="76">
        <v>0</v>
      </c>
      <c r="W40" s="76">
        <v>0</v>
      </c>
      <c r="X40" s="76">
        <v>0</v>
      </c>
      <c r="Y40" s="76">
        <v>0</v>
      </c>
      <c r="Z40" s="76">
        <v>0</v>
      </c>
      <c r="AA40" s="76">
        <v>0</v>
      </c>
      <c r="AB40" s="76">
        <f>$AE$3</f>
        <v>1.6000000000000001E-3</v>
      </c>
      <c r="AC40" s="76">
        <v>0</v>
      </c>
      <c r="AD40" s="76">
        <v>0</v>
      </c>
      <c r="AE40" s="76">
        <v>0</v>
      </c>
      <c r="AF40" s="76">
        <v>0</v>
      </c>
      <c r="AG40" s="76">
        <v>0</v>
      </c>
      <c r="AH40" s="76">
        <v>0</v>
      </c>
      <c r="AI40" s="76">
        <v>0</v>
      </c>
      <c r="AJ40" s="76">
        <v>0</v>
      </c>
      <c r="AK40" s="76">
        <v>0</v>
      </c>
      <c r="AL40" s="76">
        <v>0</v>
      </c>
      <c r="AM40" s="76">
        <f>$AD$4</f>
        <v>0.08</v>
      </c>
      <c r="AN40" s="76">
        <f>$AE$4</f>
        <v>-0.16639999999999999</v>
      </c>
      <c r="AO40" s="76">
        <f>$AF$4</f>
        <v>0.08</v>
      </c>
      <c r="AP40" s="76">
        <v>0</v>
      </c>
      <c r="AQ40" s="76">
        <v>0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f>$AC$5</f>
        <v>1</v>
      </c>
      <c r="AZ40" s="76">
        <f>$AD$5</f>
        <v>-4.0057874312329789</v>
      </c>
      <c r="BA40" s="76">
        <f>$AE$5</f>
        <v>6.0211748624659576</v>
      </c>
      <c r="BB40" s="76">
        <f>$AF$5</f>
        <v>-4.0057874312329789</v>
      </c>
      <c r="BC40" s="76">
        <f>$AG$5</f>
        <v>1</v>
      </c>
      <c r="BD40" s="76">
        <v>0</v>
      </c>
      <c r="BE40" s="76">
        <v>0</v>
      </c>
      <c r="BF40" s="76">
        <v>0</v>
      </c>
      <c r="BG40" s="76">
        <v>0</v>
      </c>
      <c r="BH40" s="76">
        <v>0</v>
      </c>
      <c r="BI40" s="76">
        <v>0</v>
      </c>
      <c r="BJ40" s="76">
        <v>0</v>
      </c>
      <c r="BK40" s="76">
        <v>0</v>
      </c>
      <c r="BL40" s="76">
        <v>0</v>
      </c>
      <c r="BM40" s="76">
        <f>$AD$6</f>
        <v>0.08</v>
      </c>
      <c r="BN40" s="76">
        <f>$AE$6</f>
        <v>-0.16639999999999999</v>
      </c>
      <c r="BO40" s="76">
        <f>$AF$6</f>
        <v>0.08</v>
      </c>
      <c r="BP40" s="76">
        <v>0</v>
      </c>
      <c r="BQ40" s="76">
        <v>0</v>
      </c>
      <c r="BR40" s="76">
        <v>0</v>
      </c>
      <c r="BS40" s="76">
        <v>0</v>
      </c>
      <c r="BT40" s="76">
        <v>0</v>
      </c>
      <c r="BU40" s="76">
        <v>0</v>
      </c>
      <c r="BV40" s="76">
        <v>0</v>
      </c>
      <c r="BW40" s="76">
        <v>0</v>
      </c>
      <c r="BX40" s="76">
        <v>0</v>
      </c>
      <c r="BY40" s="76">
        <v>0</v>
      </c>
      <c r="BZ40" s="76">
        <v>0</v>
      </c>
      <c r="CA40" s="76">
        <f>$AE$7</f>
        <v>1.6000000000000001E-3</v>
      </c>
      <c r="CB40" s="76">
        <v>0</v>
      </c>
      <c r="CC40" s="76">
        <v>0</v>
      </c>
      <c r="CD40" s="76">
        <v>0</v>
      </c>
      <c r="CE40" s="76">
        <v>0</v>
      </c>
      <c r="CF40" s="76">
        <v>0</v>
      </c>
      <c r="CG40" s="76">
        <v>0</v>
      </c>
      <c r="CH40" s="76">
        <v>0</v>
      </c>
      <c r="CI40" s="76">
        <v>0</v>
      </c>
      <c r="CJ40" s="76">
        <v>0</v>
      </c>
      <c r="CK40" s="76">
        <v>0</v>
      </c>
      <c r="CL40" s="76">
        <v>0</v>
      </c>
      <c r="CM40" s="76">
        <v>0</v>
      </c>
      <c r="CN40" s="76">
        <v>0</v>
      </c>
      <c r="CO40" s="76">
        <v>0</v>
      </c>
      <c r="CP40" s="76">
        <v>0</v>
      </c>
      <c r="CQ40" s="76">
        <v>0</v>
      </c>
      <c r="CR40" s="76">
        <v>0</v>
      </c>
      <c r="CS40" s="76">
        <v>0</v>
      </c>
      <c r="CT40" s="76">
        <v>0</v>
      </c>
      <c r="CU40" s="76">
        <v>0</v>
      </c>
      <c r="CV40" s="76">
        <v>0</v>
      </c>
      <c r="CW40" s="76">
        <v>0</v>
      </c>
      <c r="CX40" s="76">
        <v>0</v>
      </c>
      <c r="CY40" s="76">
        <v>0</v>
      </c>
      <c r="CZ40" s="76">
        <v>0</v>
      </c>
      <c r="DA40" s="76">
        <v>0</v>
      </c>
      <c r="DB40" s="76">
        <v>0</v>
      </c>
      <c r="DC40" s="76">
        <v>0</v>
      </c>
      <c r="DD40" s="76">
        <v>0</v>
      </c>
      <c r="DE40" s="76">
        <v>0</v>
      </c>
      <c r="DF40" s="76">
        <v>0</v>
      </c>
      <c r="DG40" s="76">
        <v>0</v>
      </c>
      <c r="DH40" s="76">
        <v>0</v>
      </c>
      <c r="DI40" s="76">
        <v>0</v>
      </c>
      <c r="DJ40" s="76">
        <v>0</v>
      </c>
      <c r="DK40" s="76">
        <v>0</v>
      </c>
      <c r="DL40" s="76">
        <v>0</v>
      </c>
      <c r="DM40" s="76">
        <v>0</v>
      </c>
      <c r="DN40" s="76">
        <v>0</v>
      </c>
      <c r="DO40" s="76">
        <v>0</v>
      </c>
      <c r="DP40" s="76">
        <v>0</v>
      </c>
      <c r="DQ40" s="76">
        <v>0</v>
      </c>
      <c r="DR40" s="76">
        <v>0</v>
      </c>
      <c r="DS40" s="76">
        <v>0</v>
      </c>
      <c r="DT40" s="76">
        <v>0</v>
      </c>
      <c r="DU40" s="76">
        <v>0</v>
      </c>
      <c r="DV40" s="76">
        <v>0</v>
      </c>
      <c r="DW40" s="76">
        <v>0</v>
      </c>
      <c r="DX40" s="76">
        <v>0</v>
      </c>
      <c r="DY40" s="76">
        <v>0</v>
      </c>
      <c r="DZ40" s="76">
        <v>0</v>
      </c>
      <c r="EA40" s="76">
        <v>0</v>
      </c>
      <c r="EB40" s="76">
        <v>0</v>
      </c>
      <c r="EC40" s="76">
        <v>0</v>
      </c>
      <c r="ED40" s="76">
        <v>0</v>
      </c>
      <c r="EE40" s="76">
        <v>0</v>
      </c>
      <c r="EF40" s="76">
        <v>0</v>
      </c>
      <c r="EG40" s="76">
        <v>0</v>
      </c>
      <c r="EH40" s="76">
        <v>0</v>
      </c>
      <c r="EI40" s="76">
        <v>0</v>
      </c>
      <c r="EJ40" s="76">
        <v>0</v>
      </c>
      <c r="EK40" s="76">
        <v>0</v>
      </c>
      <c r="EL40" s="76">
        <v>0</v>
      </c>
      <c r="EM40" s="76">
        <v>0</v>
      </c>
      <c r="EN40" s="76">
        <v>0</v>
      </c>
      <c r="EO40" s="76">
        <v>0</v>
      </c>
      <c r="EP40" s="76">
        <v>0</v>
      </c>
      <c r="EQ40" s="76">
        <v>0</v>
      </c>
      <c r="ER40" s="76">
        <v>0</v>
      </c>
      <c r="ES40" s="76">
        <v>0</v>
      </c>
      <c r="ET40" s="76">
        <v>0</v>
      </c>
      <c r="EU40" s="77"/>
      <c r="EV40" s="77"/>
      <c r="EW40" s="77"/>
      <c r="EX40" s="77"/>
      <c r="EY40" s="77"/>
      <c r="EZ40" s="77"/>
      <c r="FA40" s="77"/>
      <c r="FB40" s="7">
        <f t="shared" si="0"/>
        <v>2.44140625E-4</v>
      </c>
      <c r="FD40" s="5">
        <v>7</v>
      </c>
      <c r="FE40" s="7">
        <v>0</v>
      </c>
    </row>
    <row r="41" spans="1:161" x14ac:dyDescent="0.25">
      <c r="A41" s="1" t="s">
        <v>137</v>
      </c>
      <c r="B41" s="76">
        <v>0</v>
      </c>
      <c r="C41" s="76">
        <v>0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0</v>
      </c>
      <c r="T41" s="76">
        <v>0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0</v>
      </c>
      <c r="AC41" s="76">
        <f>$AE$3</f>
        <v>1.6000000000000001E-3</v>
      </c>
      <c r="AD41" s="76">
        <v>0</v>
      </c>
      <c r="AE41" s="76">
        <v>0</v>
      </c>
      <c r="AF41" s="76">
        <v>0</v>
      </c>
      <c r="AG41" s="76">
        <v>0</v>
      </c>
      <c r="AH41" s="76">
        <v>0</v>
      </c>
      <c r="AI41" s="76">
        <v>0</v>
      </c>
      <c r="AJ41" s="76">
        <v>0</v>
      </c>
      <c r="AK41" s="76">
        <v>0</v>
      </c>
      <c r="AL41" s="76">
        <v>0</v>
      </c>
      <c r="AM41" s="76">
        <v>0</v>
      </c>
      <c r="AN41" s="76">
        <f>$AD$4</f>
        <v>0.08</v>
      </c>
      <c r="AO41" s="76">
        <f>$AE$4</f>
        <v>-0.16639999999999999</v>
      </c>
      <c r="AP41" s="76">
        <f>$AF$4</f>
        <v>0.08</v>
      </c>
      <c r="AQ41" s="76">
        <v>0</v>
      </c>
      <c r="AR41" s="76">
        <v>0</v>
      </c>
      <c r="AS41" s="76">
        <v>0</v>
      </c>
      <c r="AT41" s="76">
        <v>0</v>
      </c>
      <c r="AU41" s="76">
        <v>0</v>
      </c>
      <c r="AV41" s="76">
        <v>0</v>
      </c>
      <c r="AW41" s="76">
        <v>0</v>
      </c>
      <c r="AX41" s="76">
        <v>0</v>
      </c>
      <c r="AY41" s="76">
        <v>0</v>
      </c>
      <c r="AZ41" s="76">
        <f>$AC$5</f>
        <v>1</v>
      </c>
      <c r="BA41" s="76">
        <f>$AD$5</f>
        <v>-4.0057874312329789</v>
      </c>
      <c r="BB41" s="76">
        <f>$AE$5</f>
        <v>6.0211748624659576</v>
      </c>
      <c r="BC41" s="76">
        <f>$AF$5</f>
        <v>-4.0057874312329789</v>
      </c>
      <c r="BD41" s="76">
        <f>$AG$5</f>
        <v>1</v>
      </c>
      <c r="BE41" s="76">
        <v>0</v>
      </c>
      <c r="BF41" s="76">
        <v>0</v>
      </c>
      <c r="BG41" s="76">
        <v>0</v>
      </c>
      <c r="BH41" s="76">
        <v>0</v>
      </c>
      <c r="BI41" s="76">
        <v>0</v>
      </c>
      <c r="BJ41" s="76">
        <v>0</v>
      </c>
      <c r="BK41" s="76">
        <v>0</v>
      </c>
      <c r="BL41" s="76">
        <v>0</v>
      </c>
      <c r="BM41" s="76">
        <v>0</v>
      </c>
      <c r="BN41" s="76">
        <f>$AD$6</f>
        <v>0.08</v>
      </c>
      <c r="BO41" s="76">
        <f>$AE$6</f>
        <v>-0.16639999999999999</v>
      </c>
      <c r="BP41" s="76">
        <f>$AF$6</f>
        <v>0.08</v>
      </c>
      <c r="BQ41" s="76">
        <v>0</v>
      </c>
      <c r="BR41" s="76">
        <v>0</v>
      </c>
      <c r="BS41" s="76">
        <v>0</v>
      </c>
      <c r="BT41" s="76">
        <v>0</v>
      </c>
      <c r="BU41" s="76">
        <v>0</v>
      </c>
      <c r="BV41" s="76">
        <v>0</v>
      </c>
      <c r="BW41" s="76">
        <v>0</v>
      </c>
      <c r="BX41" s="76">
        <v>0</v>
      </c>
      <c r="BY41" s="76">
        <v>0</v>
      </c>
      <c r="BZ41" s="76">
        <v>0</v>
      </c>
      <c r="CA41" s="76">
        <v>0</v>
      </c>
      <c r="CB41" s="76">
        <f>$AE$7</f>
        <v>1.6000000000000001E-3</v>
      </c>
      <c r="CC41" s="76">
        <v>0</v>
      </c>
      <c r="CD41" s="76">
        <v>0</v>
      </c>
      <c r="CE41" s="76">
        <v>0</v>
      </c>
      <c r="CF41" s="76">
        <v>0</v>
      </c>
      <c r="CG41" s="76">
        <v>0</v>
      </c>
      <c r="CH41" s="76">
        <v>0</v>
      </c>
      <c r="CI41" s="76">
        <v>0</v>
      </c>
      <c r="CJ41" s="76">
        <v>0</v>
      </c>
      <c r="CK41" s="76">
        <v>0</v>
      </c>
      <c r="CL41" s="76">
        <v>0</v>
      </c>
      <c r="CM41" s="76">
        <v>0</v>
      </c>
      <c r="CN41" s="76">
        <v>0</v>
      </c>
      <c r="CO41" s="76">
        <v>0</v>
      </c>
      <c r="CP41" s="76">
        <v>0</v>
      </c>
      <c r="CQ41" s="76">
        <v>0</v>
      </c>
      <c r="CR41" s="76">
        <v>0</v>
      </c>
      <c r="CS41" s="76">
        <v>0</v>
      </c>
      <c r="CT41" s="76">
        <v>0</v>
      </c>
      <c r="CU41" s="76">
        <v>0</v>
      </c>
      <c r="CV41" s="76">
        <v>0</v>
      </c>
      <c r="CW41" s="76">
        <v>0</v>
      </c>
      <c r="CX41" s="76">
        <v>0</v>
      </c>
      <c r="CY41" s="76">
        <v>0</v>
      </c>
      <c r="CZ41" s="76">
        <v>0</v>
      </c>
      <c r="DA41" s="76">
        <v>0</v>
      </c>
      <c r="DB41" s="76">
        <v>0</v>
      </c>
      <c r="DC41" s="76">
        <v>0</v>
      </c>
      <c r="DD41" s="76">
        <v>0</v>
      </c>
      <c r="DE41" s="76">
        <v>0</v>
      </c>
      <c r="DF41" s="76">
        <v>0</v>
      </c>
      <c r="DG41" s="76">
        <v>0</v>
      </c>
      <c r="DH41" s="76">
        <v>0</v>
      </c>
      <c r="DI41" s="76">
        <v>0</v>
      </c>
      <c r="DJ41" s="76">
        <v>0</v>
      </c>
      <c r="DK41" s="76">
        <v>0</v>
      </c>
      <c r="DL41" s="76">
        <v>0</v>
      </c>
      <c r="DM41" s="76">
        <v>0</v>
      </c>
      <c r="DN41" s="76">
        <v>0</v>
      </c>
      <c r="DO41" s="76">
        <v>0</v>
      </c>
      <c r="DP41" s="76">
        <v>0</v>
      </c>
      <c r="DQ41" s="76">
        <v>0</v>
      </c>
      <c r="DR41" s="76">
        <v>0</v>
      </c>
      <c r="DS41" s="76">
        <v>0</v>
      </c>
      <c r="DT41" s="76">
        <v>0</v>
      </c>
      <c r="DU41" s="76">
        <v>0</v>
      </c>
      <c r="DV41" s="76">
        <v>0</v>
      </c>
      <c r="DW41" s="76">
        <v>0</v>
      </c>
      <c r="DX41" s="76">
        <v>0</v>
      </c>
      <c r="DY41" s="76">
        <v>0</v>
      </c>
      <c r="DZ41" s="76">
        <v>0</v>
      </c>
      <c r="EA41" s="76">
        <v>0</v>
      </c>
      <c r="EB41" s="76">
        <v>0</v>
      </c>
      <c r="EC41" s="76">
        <v>0</v>
      </c>
      <c r="ED41" s="76">
        <v>0</v>
      </c>
      <c r="EE41" s="76">
        <v>0</v>
      </c>
      <c r="EF41" s="76">
        <v>0</v>
      </c>
      <c r="EG41" s="76">
        <v>0</v>
      </c>
      <c r="EH41" s="76">
        <v>0</v>
      </c>
      <c r="EI41" s="76">
        <v>0</v>
      </c>
      <c r="EJ41" s="76">
        <v>0</v>
      </c>
      <c r="EK41" s="76">
        <v>0</v>
      </c>
      <c r="EL41" s="76">
        <v>0</v>
      </c>
      <c r="EM41" s="76">
        <v>0</v>
      </c>
      <c r="EN41" s="76">
        <v>0</v>
      </c>
      <c r="EO41" s="76">
        <v>0</v>
      </c>
      <c r="EP41" s="76">
        <v>0</v>
      </c>
      <c r="EQ41" s="76">
        <v>0</v>
      </c>
      <c r="ER41" s="76">
        <v>0</v>
      </c>
      <c r="ES41" s="76">
        <v>0</v>
      </c>
      <c r="ET41" s="76">
        <v>0</v>
      </c>
      <c r="EU41" s="77"/>
      <c r="EV41" s="77"/>
      <c r="EW41" s="77"/>
      <c r="EX41" s="77"/>
      <c r="EY41" s="77"/>
      <c r="EZ41" s="77"/>
      <c r="FA41" s="77"/>
      <c r="FB41" s="7">
        <f t="shared" si="0"/>
        <v>2.44140625E-4</v>
      </c>
      <c r="FD41" s="5">
        <v>8</v>
      </c>
      <c r="FE41" s="7">
        <v>0</v>
      </c>
    </row>
    <row r="42" spans="1:161" x14ac:dyDescent="0.25">
      <c r="A42" s="1" t="s">
        <v>50</v>
      </c>
      <c r="B42" s="76">
        <v>0</v>
      </c>
      <c r="C42" s="76">
        <v>0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  <c r="K42" s="76">
        <v>0</v>
      </c>
      <c r="L42" s="76">
        <v>0</v>
      </c>
      <c r="M42" s="76">
        <v>0</v>
      </c>
      <c r="N42" s="76">
        <v>0</v>
      </c>
      <c r="O42" s="76">
        <v>0</v>
      </c>
      <c r="P42" s="76">
        <v>0</v>
      </c>
      <c r="Q42" s="76">
        <v>0</v>
      </c>
      <c r="R42" s="76">
        <v>0</v>
      </c>
      <c r="S42" s="76">
        <v>0</v>
      </c>
      <c r="T42" s="76">
        <v>0</v>
      </c>
      <c r="U42" s="76">
        <v>0</v>
      </c>
      <c r="V42" s="76">
        <v>0</v>
      </c>
      <c r="W42" s="76">
        <v>0</v>
      </c>
      <c r="X42" s="76">
        <v>0</v>
      </c>
      <c r="Y42" s="76">
        <v>0</v>
      </c>
      <c r="Z42" s="76">
        <v>0</v>
      </c>
      <c r="AA42" s="76">
        <v>0</v>
      </c>
      <c r="AB42" s="76">
        <v>0</v>
      </c>
      <c r="AC42" s="76">
        <v>0</v>
      </c>
      <c r="AD42" s="76">
        <v>0</v>
      </c>
      <c r="AE42" s="76">
        <v>0</v>
      </c>
      <c r="AF42" s="76">
        <v>0</v>
      </c>
      <c r="AG42" s="76">
        <f>$AE$3</f>
        <v>1.6000000000000001E-3</v>
      </c>
      <c r="AH42" s="76">
        <v>0</v>
      </c>
      <c r="AI42" s="76">
        <v>0</v>
      </c>
      <c r="AJ42" s="76">
        <v>0</v>
      </c>
      <c r="AK42" s="76">
        <v>0</v>
      </c>
      <c r="AL42" s="76">
        <v>0</v>
      </c>
      <c r="AM42" s="76">
        <v>0</v>
      </c>
      <c r="AN42" s="76">
        <v>0</v>
      </c>
      <c r="AO42" s="76">
        <v>0</v>
      </c>
      <c r="AP42" s="76">
        <v>0</v>
      </c>
      <c r="AQ42" s="76">
        <v>0</v>
      </c>
      <c r="AR42" s="76">
        <v>0</v>
      </c>
      <c r="AS42" s="76">
        <f>$AD$4</f>
        <v>0.08</v>
      </c>
      <c r="AT42" s="76">
        <f>$AE$4</f>
        <v>-0.16639999999999999</v>
      </c>
      <c r="AU42" s="76">
        <f>$AF$4</f>
        <v>0.08</v>
      </c>
      <c r="AV42" s="76">
        <v>0</v>
      </c>
      <c r="AW42" s="76">
        <v>0</v>
      </c>
      <c r="AX42" s="76">
        <v>0</v>
      </c>
      <c r="AY42" s="76">
        <v>0</v>
      </c>
      <c r="AZ42" s="76">
        <v>0</v>
      </c>
      <c r="BA42" s="76">
        <v>0</v>
      </c>
      <c r="BB42" s="76">
        <v>0</v>
      </c>
      <c r="BC42" s="76">
        <v>0</v>
      </c>
      <c r="BD42" s="76">
        <v>0</v>
      </c>
      <c r="BE42" s="76">
        <f>$AC$5</f>
        <v>1</v>
      </c>
      <c r="BF42" s="76">
        <f>$AD$5</f>
        <v>-4.0057874312329789</v>
      </c>
      <c r="BG42" s="76">
        <f>$AE$5</f>
        <v>6.0211748624659576</v>
      </c>
      <c r="BH42" s="76">
        <f>$AF$5</f>
        <v>-4.0057874312329789</v>
      </c>
      <c r="BI42" s="76">
        <f>$AG$5</f>
        <v>1</v>
      </c>
      <c r="BJ42" s="76">
        <v>0</v>
      </c>
      <c r="BK42" s="76">
        <v>0</v>
      </c>
      <c r="BL42" s="76">
        <v>0</v>
      </c>
      <c r="BM42" s="76">
        <v>0</v>
      </c>
      <c r="BN42" s="76">
        <v>0</v>
      </c>
      <c r="BO42" s="76">
        <v>0</v>
      </c>
      <c r="BP42" s="76">
        <v>0</v>
      </c>
      <c r="BQ42" s="76">
        <v>0</v>
      </c>
      <c r="BR42" s="76">
        <v>0</v>
      </c>
      <c r="BS42" s="76">
        <f>$AD$6</f>
        <v>0.08</v>
      </c>
      <c r="BT42" s="76">
        <f>$AE$6</f>
        <v>-0.16639999999999999</v>
      </c>
      <c r="BU42" s="76">
        <f>$AF$6</f>
        <v>0.08</v>
      </c>
      <c r="BV42" s="76">
        <v>0</v>
      </c>
      <c r="BW42" s="76">
        <v>0</v>
      </c>
      <c r="BX42" s="76">
        <v>0</v>
      </c>
      <c r="BY42" s="76">
        <v>0</v>
      </c>
      <c r="BZ42" s="76">
        <v>0</v>
      </c>
      <c r="CA42" s="76">
        <v>0</v>
      </c>
      <c r="CB42" s="76">
        <v>0</v>
      </c>
      <c r="CC42" s="76">
        <v>0</v>
      </c>
      <c r="CD42" s="76">
        <v>0</v>
      </c>
      <c r="CE42" s="76">
        <v>0</v>
      </c>
      <c r="CF42" s="76">
        <v>0</v>
      </c>
      <c r="CG42" s="76">
        <f>$AE$7</f>
        <v>1.6000000000000001E-3</v>
      </c>
      <c r="CH42" s="76">
        <v>0</v>
      </c>
      <c r="CI42" s="76">
        <v>0</v>
      </c>
      <c r="CJ42" s="76">
        <v>0</v>
      </c>
      <c r="CK42" s="76">
        <v>0</v>
      </c>
      <c r="CL42" s="76">
        <v>0</v>
      </c>
      <c r="CM42" s="76">
        <v>0</v>
      </c>
      <c r="CN42" s="76">
        <v>0</v>
      </c>
      <c r="CO42" s="76">
        <v>0</v>
      </c>
      <c r="CP42" s="76">
        <v>0</v>
      </c>
      <c r="CQ42" s="76">
        <v>0</v>
      </c>
      <c r="CR42" s="76">
        <v>0</v>
      </c>
      <c r="CS42" s="76">
        <v>0</v>
      </c>
      <c r="CT42" s="76">
        <v>0</v>
      </c>
      <c r="CU42" s="76">
        <v>0</v>
      </c>
      <c r="CV42" s="76">
        <v>0</v>
      </c>
      <c r="CW42" s="76">
        <v>0</v>
      </c>
      <c r="CX42" s="76">
        <v>0</v>
      </c>
      <c r="CY42" s="76">
        <v>0</v>
      </c>
      <c r="CZ42" s="76">
        <v>0</v>
      </c>
      <c r="DA42" s="76">
        <v>0</v>
      </c>
      <c r="DB42" s="76">
        <v>0</v>
      </c>
      <c r="DC42" s="76">
        <v>0</v>
      </c>
      <c r="DD42" s="76">
        <v>0</v>
      </c>
      <c r="DE42" s="76">
        <v>0</v>
      </c>
      <c r="DF42" s="76">
        <v>0</v>
      </c>
      <c r="DG42" s="76">
        <v>0</v>
      </c>
      <c r="DH42" s="76">
        <v>0</v>
      </c>
      <c r="DI42" s="76">
        <v>0</v>
      </c>
      <c r="DJ42" s="76">
        <v>0</v>
      </c>
      <c r="DK42" s="76">
        <v>0</v>
      </c>
      <c r="DL42" s="76">
        <v>0</v>
      </c>
      <c r="DM42" s="76">
        <v>0</v>
      </c>
      <c r="DN42" s="76">
        <v>0</v>
      </c>
      <c r="DO42" s="76">
        <v>0</v>
      </c>
      <c r="DP42" s="76">
        <v>0</v>
      </c>
      <c r="DQ42" s="76">
        <v>0</v>
      </c>
      <c r="DR42" s="76">
        <v>0</v>
      </c>
      <c r="DS42" s="76">
        <v>0</v>
      </c>
      <c r="DT42" s="76">
        <v>0</v>
      </c>
      <c r="DU42" s="76">
        <v>0</v>
      </c>
      <c r="DV42" s="76">
        <v>0</v>
      </c>
      <c r="DW42" s="76">
        <v>0</v>
      </c>
      <c r="DX42" s="76">
        <v>0</v>
      </c>
      <c r="DY42" s="76">
        <v>0</v>
      </c>
      <c r="DZ42" s="76">
        <v>0</v>
      </c>
      <c r="EA42" s="76">
        <v>0</v>
      </c>
      <c r="EB42" s="76">
        <v>0</v>
      </c>
      <c r="EC42" s="76">
        <v>0</v>
      </c>
      <c r="ED42" s="76">
        <v>0</v>
      </c>
      <c r="EE42" s="76">
        <v>0</v>
      </c>
      <c r="EF42" s="76">
        <v>0</v>
      </c>
      <c r="EG42" s="76">
        <v>0</v>
      </c>
      <c r="EH42" s="76">
        <v>0</v>
      </c>
      <c r="EI42" s="76">
        <v>0</v>
      </c>
      <c r="EJ42" s="76">
        <v>0</v>
      </c>
      <c r="EK42" s="76">
        <v>0</v>
      </c>
      <c r="EL42" s="76">
        <v>0</v>
      </c>
      <c r="EM42" s="76">
        <v>0</v>
      </c>
      <c r="EN42" s="76">
        <v>0</v>
      </c>
      <c r="EO42" s="76">
        <v>0</v>
      </c>
      <c r="EP42" s="76">
        <v>0</v>
      </c>
      <c r="EQ42" s="76">
        <v>0</v>
      </c>
      <c r="ER42" s="76">
        <v>0</v>
      </c>
      <c r="ES42" s="76">
        <v>0</v>
      </c>
      <c r="ET42" s="76">
        <v>0</v>
      </c>
      <c r="EU42" s="77"/>
      <c r="EV42" s="77"/>
      <c r="EW42" s="77"/>
      <c r="EX42" s="77"/>
      <c r="EY42" s="77"/>
      <c r="EZ42" s="77"/>
      <c r="FA42" s="77"/>
      <c r="FB42" s="7">
        <f t="shared" si="0"/>
        <v>2.44140625E-4</v>
      </c>
      <c r="FD42" s="5">
        <v>9</v>
      </c>
      <c r="FE42" s="7">
        <v>0</v>
      </c>
    </row>
    <row r="43" spans="1:161" x14ac:dyDescent="0.25">
      <c r="A43" s="1" t="s">
        <v>51</v>
      </c>
      <c r="B43" s="76">
        <v>0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0</v>
      </c>
      <c r="T43" s="76">
        <v>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0</v>
      </c>
      <c r="AC43" s="76">
        <v>0</v>
      </c>
      <c r="AD43" s="76">
        <v>0</v>
      </c>
      <c r="AE43" s="76">
        <v>0</v>
      </c>
      <c r="AF43" s="76">
        <v>0</v>
      </c>
      <c r="AG43" s="76">
        <v>0</v>
      </c>
      <c r="AH43" s="76">
        <f>$AE$3</f>
        <v>1.6000000000000001E-3</v>
      </c>
      <c r="AI43" s="76">
        <v>0</v>
      </c>
      <c r="AJ43" s="76">
        <v>0</v>
      </c>
      <c r="AK43" s="76">
        <v>0</v>
      </c>
      <c r="AL43" s="76">
        <v>0</v>
      </c>
      <c r="AM43" s="76">
        <v>0</v>
      </c>
      <c r="AN43" s="76">
        <v>0</v>
      </c>
      <c r="AO43" s="76">
        <v>0</v>
      </c>
      <c r="AP43" s="76">
        <v>0</v>
      </c>
      <c r="AQ43" s="76">
        <v>0</v>
      </c>
      <c r="AR43" s="76">
        <v>0</v>
      </c>
      <c r="AS43" s="76">
        <v>0</v>
      </c>
      <c r="AT43" s="76">
        <f>$AD$4</f>
        <v>0.08</v>
      </c>
      <c r="AU43" s="76">
        <f>$AE$4</f>
        <v>-0.16639999999999999</v>
      </c>
      <c r="AV43" s="76">
        <f>$AF$4</f>
        <v>0.08</v>
      </c>
      <c r="AW43" s="76">
        <v>0</v>
      </c>
      <c r="AX43" s="76">
        <v>0</v>
      </c>
      <c r="AY43" s="76">
        <v>0</v>
      </c>
      <c r="AZ43" s="76">
        <v>0</v>
      </c>
      <c r="BA43" s="76">
        <v>0</v>
      </c>
      <c r="BB43" s="76">
        <v>0</v>
      </c>
      <c r="BC43" s="76">
        <v>0</v>
      </c>
      <c r="BD43" s="76">
        <v>0</v>
      </c>
      <c r="BE43" s="76">
        <v>0</v>
      </c>
      <c r="BF43" s="76">
        <f>$AC$5</f>
        <v>1</v>
      </c>
      <c r="BG43" s="76">
        <f>$AD$5</f>
        <v>-4.0057874312329789</v>
      </c>
      <c r="BH43" s="76">
        <f>$AE$5</f>
        <v>6.0211748624659576</v>
      </c>
      <c r="BI43" s="76">
        <f>$AF$5</f>
        <v>-4.0057874312329789</v>
      </c>
      <c r="BJ43" s="76">
        <f>$AG$5</f>
        <v>1</v>
      </c>
      <c r="BK43" s="76">
        <v>0</v>
      </c>
      <c r="BL43" s="76">
        <v>0</v>
      </c>
      <c r="BM43" s="76">
        <v>0</v>
      </c>
      <c r="BN43" s="76">
        <v>0</v>
      </c>
      <c r="BO43" s="76">
        <v>0</v>
      </c>
      <c r="BP43" s="76">
        <v>0</v>
      </c>
      <c r="BQ43" s="76">
        <v>0</v>
      </c>
      <c r="BR43" s="76">
        <v>0</v>
      </c>
      <c r="BS43" s="76">
        <v>0</v>
      </c>
      <c r="BT43" s="76">
        <f>$AD$6</f>
        <v>0.08</v>
      </c>
      <c r="BU43" s="76">
        <f>$AE$6</f>
        <v>-0.16639999999999999</v>
      </c>
      <c r="BV43" s="76">
        <f>$AF$6</f>
        <v>0.08</v>
      </c>
      <c r="BW43" s="76">
        <v>0</v>
      </c>
      <c r="BX43" s="76">
        <v>0</v>
      </c>
      <c r="BY43" s="76">
        <v>0</v>
      </c>
      <c r="BZ43" s="76">
        <v>0</v>
      </c>
      <c r="CA43" s="76">
        <v>0</v>
      </c>
      <c r="CB43" s="76">
        <v>0</v>
      </c>
      <c r="CC43" s="76">
        <v>0</v>
      </c>
      <c r="CD43" s="76">
        <v>0</v>
      </c>
      <c r="CE43" s="76">
        <v>0</v>
      </c>
      <c r="CF43" s="76">
        <v>0</v>
      </c>
      <c r="CG43" s="76">
        <v>0</v>
      </c>
      <c r="CH43" s="76">
        <f>$AE$7</f>
        <v>1.6000000000000001E-3</v>
      </c>
      <c r="CI43" s="76">
        <v>0</v>
      </c>
      <c r="CJ43" s="76">
        <v>0</v>
      </c>
      <c r="CK43" s="76">
        <v>0</v>
      </c>
      <c r="CL43" s="76">
        <v>0</v>
      </c>
      <c r="CM43" s="76">
        <v>0</v>
      </c>
      <c r="CN43" s="76">
        <v>0</v>
      </c>
      <c r="CO43" s="76">
        <v>0</v>
      </c>
      <c r="CP43" s="76">
        <v>0</v>
      </c>
      <c r="CQ43" s="76">
        <v>0</v>
      </c>
      <c r="CR43" s="76">
        <v>0</v>
      </c>
      <c r="CS43" s="76">
        <v>0</v>
      </c>
      <c r="CT43" s="76">
        <v>0</v>
      </c>
      <c r="CU43" s="76">
        <v>0</v>
      </c>
      <c r="CV43" s="76">
        <v>0</v>
      </c>
      <c r="CW43" s="76">
        <v>0</v>
      </c>
      <c r="CX43" s="76">
        <v>0</v>
      </c>
      <c r="CY43" s="76">
        <v>0</v>
      </c>
      <c r="CZ43" s="76">
        <v>0</v>
      </c>
      <c r="DA43" s="76">
        <v>0</v>
      </c>
      <c r="DB43" s="76">
        <v>0</v>
      </c>
      <c r="DC43" s="76">
        <v>0</v>
      </c>
      <c r="DD43" s="76">
        <v>0</v>
      </c>
      <c r="DE43" s="76">
        <v>0</v>
      </c>
      <c r="DF43" s="76">
        <v>0</v>
      </c>
      <c r="DG43" s="76">
        <v>0</v>
      </c>
      <c r="DH43" s="76">
        <v>0</v>
      </c>
      <c r="DI43" s="76">
        <v>0</v>
      </c>
      <c r="DJ43" s="76">
        <v>0</v>
      </c>
      <c r="DK43" s="76">
        <v>0</v>
      </c>
      <c r="DL43" s="76">
        <v>0</v>
      </c>
      <c r="DM43" s="76">
        <v>0</v>
      </c>
      <c r="DN43" s="76">
        <v>0</v>
      </c>
      <c r="DO43" s="76">
        <v>0</v>
      </c>
      <c r="DP43" s="76">
        <v>0</v>
      </c>
      <c r="DQ43" s="76">
        <v>0</v>
      </c>
      <c r="DR43" s="76">
        <v>0</v>
      </c>
      <c r="DS43" s="76">
        <v>0</v>
      </c>
      <c r="DT43" s="76">
        <v>0</v>
      </c>
      <c r="DU43" s="76">
        <v>0</v>
      </c>
      <c r="DV43" s="76">
        <v>0</v>
      </c>
      <c r="DW43" s="76">
        <v>0</v>
      </c>
      <c r="DX43" s="76">
        <v>0</v>
      </c>
      <c r="DY43" s="76">
        <v>0</v>
      </c>
      <c r="DZ43" s="76">
        <v>0</v>
      </c>
      <c r="EA43" s="76">
        <v>0</v>
      </c>
      <c r="EB43" s="76">
        <v>0</v>
      </c>
      <c r="EC43" s="76">
        <v>0</v>
      </c>
      <c r="ED43" s="76">
        <v>0</v>
      </c>
      <c r="EE43" s="76">
        <v>0</v>
      </c>
      <c r="EF43" s="76">
        <v>0</v>
      </c>
      <c r="EG43" s="76">
        <v>0</v>
      </c>
      <c r="EH43" s="76">
        <v>0</v>
      </c>
      <c r="EI43" s="76">
        <v>0</v>
      </c>
      <c r="EJ43" s="76">
        <v>0</v>
      </c>
      <c r="EK43" s="76">
        <v>0</v>
      </c>
      <c r="EL43" s="76">
        <v>0</v>
      </c>
      <c r="EM43" s="76">
        <v>0</v>
      </c>
      <c r="EN43" s="76">
        <v>0</v>
      </c>
      <c r="EO43" s="76">
        <v>0</v>
      </c>
      <c r="EP43" s="76">
        <v>0</v>
      </c>
      <c r="EQ43" s="76">
        <v>0</v>
      </c>
      <c r="ER43" s="76">
        <v>0</v>
      </c>
      <c r="ES43" s="76">
        <v>0</v>
      </c>
      <c r="ET43" s="76">
        <v>0</v>
      </c>
      <c r="EU43" s="77"/>
      <c r="EV43" s="77"/>
      <c r="EW43" s="77"/>
      <c r="EX43" s="77"/>
      <c r="EY43" s="77"/>
      <c r="EZ43" s="77"/>
      <c r="FA43" s="77"/>
      <c r="FB43" s="7">
        <f t="shared" si="0"/>
        <v>2.44140625E-4</v>
      </c>
      <c r="FD43" s="5" t="str">
        <v>9c</v>
      </c>
      <c r="FE43" s="7">
        <v>0</v>
      </c>
    </row>
    <row r="44" spans="1:161" x14ac:dyDescent="0.25">
      <c r="A44" s="1" t="s">
        <v>52</v>
      </c>
      <c r="B44" s="76">
        <v>0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6">
        <v>0</v>
      </c>
      <c r="Z44" s="76">
        <v>0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f>$AE$3</f>
        <v>1.6000000000000001E-3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f>$AD$4</f>
        <v>0.08</v>
      </c>
      <c r="AV44" s="76">
        <f>$AE$4</f>
        <v>-0.16639999999999999</v>
      </c>
      <c r="AW44" s="76">
        <f>$AF$4</f>
        <v>0.08</v>
      </c>
      <c r="AX44" s="76">
        <v>0</v>
      </c>
      <c r="AY44" s="76">
        <v>0</v>
      </c>
      <c r="AZ44" s="76">
        <v>0</v>
      </c>
      <c r="BA44" s="76">
        <v>0</v>
      </c>
      <c r="BB44" s="76">
        <v>0</v>
      </c>
      <c r="BC44" s="76">
        <v>0</v>
      </c>
      <c r="BD44" s="76">
        <v>0</v>
      </c>
      <c r="BE44" s="76">
        <v>0</v>
      </c>
      <c r="BF44" s="76">
        <v>0</v>
      </c>
      <c r="BG44" s="76">
        <f>$AC$5</f>
        <v>1</v>
      </c>
      <c r="BH44" s="76">
        <f>$AD$5</f>
        <v>-4.0057874312329789</v>
      </c>
      <c r="BI44" s="76">
        <f>$AE$5</f>
        <v>6.0211748624659576</v>
      </c>
      <c r="BJ44" s="76">
        <f>$AF$5</f>
        <v>-4.0057874312329789</v>
      </c>
      <c r="BK44" s="76">
        <f>$AG$5</f>
        <v>1</v>
      </c>
      <c r="BL44" s="76">
        <v>0</v>
      </c>
      <c r="BM44" s="76">
        <v>0</v>
      </c>
      <c r="BN44" s="76">
        <v>0</v>
      </c>
      <c r="BO44" s="76">
        <v>0</v>
      </c>
      <c r="BP44" s="76">
        <v>0</v>
      </c>
      <c r="BQ44" s="76">
        <v>0</v>
      </c>
      <c r="BR44" s="76">
        <v>0</v>
      </c>
      <c r="BS44" s="76">
        <v>0</v>
      </c>
      <c r="BT44" s="76">
        <v>0</v>
      </c>
      <c r="BU44" s="76">
        <f>$AD$6</f>
        <v>0.08</v>
      </c>
      <c r="BV44" s="76">
        <f>$AE$6</f>
        <v>-0.16639999999999999</v>
      </c>
      <c r="BW44" s="76">
        <f>$AF$6</f>
        <v>0.08</v>
      </c>
      <c r="BX44" s="76">
        <v>0</v>
      </c>
      <c r="BY44" s="76">
        <v>0</v>
      </c>
      <c r="BZ44" s="76">
        <v>0</v>
      </c>
      <c r="CA44" s="76">
        <v>0</v>
      </c>
      <c r="CB44" s="76">
        <v>0</v>
      </c>
      <c r="CC44" s="76">
        <v>0</v>
      </c>
      <c r="CD44" s="76">
        <v>0</v>
      </c>
      <c r="CE44" s="76">
        <v>0</v>
      </c>
      <c r="CF44" s="76">
        <v>0</v>
      </c>
      <c r="CG44" s="76">
        <v>0</v>
      </c>
      <c r="CH44" s="76">
        <v>0</v>
      </c>
      <c r="CI44" s="76">
        <f>$AE$7</f>
        <v>1.6000000000000001E-3</v>
      </c>
      <c r="CJ44" s="76">
        <v>0</v>
      </c>
      <c r="CK44" s="76">
        <v>0</v>
      </c>
      <c r="CL44" s="76">
        <v>0</v>
      </c>
      <c r="CM44" s="76">
        <v>0</v>
      </c>
      <c r="CN44" s="76">
        <v>0</v>
      </c>
      <c r="CO44" s="76">
        <v>0</v>
      </c>
      <c r="CP44" s="76">
        <v>0</v>
      </c>
      <c r="CQ44" s="76">
        <v>0</v>
      </c>
      <c r="CR44" s="76">
        <v>0</v>
      </c>
      <c r="CS44" s="76">
        <v>0</v>
      </c>
      <c r="CT44" s="76">
        <v>0</v>
      </c>
      <c r="CU44" s="76">
        <v>0</v>
      </c>
      <c r="CV44" s="76">
        <v>0</v>
      </c>
      <c r="CW44" s="76">
        <v>0</v>
      </c>
      <c r="CX44" s="76">
        <v>0</v>
      </c>
      <c r="CY44" s="76">
        <v>0</v>
      </c>
      <c r="CZ44" s="76">
        <v>0</v>
      </c>
      <c r="DA44" s="76">
        <v>0</v>
      </c>
      <c r="DB44" s="76">
        <v>0</v>
      </c>
      <c r="DC44" s="76">
        <v>0</v>
      </c>
      <c r="DD44" s="76">
        <v>0</v>
      </c>
      <c r="DE44" s="76">
        <v>0</v>
      </c>
      <c r="DF44" s="76">
        <v>0</v>
      </c>
      <c r="DG44" s="76">
        <v>0</v>
      </c>
      <c r="DH44" s="76">
        <v>0</v>
      </c>
      <c r="DI44" s="76">
        <v>0</v>
      </c>
      <c r="DJ44" s="76">
        <v>0</v>
      </c>
      <c r="DK44" s="76">
        <v>0</v>
      </c>
      <c r="DL44" s="76">
        <v>0</v>
      </c>
      <c r="DM44" s="76">
        <v>0</v>
      </c>
      <c r="DN44" s="76">
        <v>0</v>
      </c>
      <c r="DO44" s="76">
        <v>0</v>
      </c>
      <c r="DP44" s="76">
        <v>0</v>
      </c>
      <c r="DQ44" s="76">
        <v>0</v>
      </c>
      <c r="DR44" s="76">
        <v>0</v>
      </c>
      <c r="DS44" s="76">
        <v>0</v>
      </c>
      <c r="DT44" s="76">
        <v>0</v>
      </c>
      <c r="DU44" s="76">
        <v>0</v>
      </c>
      <c r="DV44" s="76">
        <v>0</v>
      </c>
      <c r="DW44" s="76">
        <v>0</v>
      </c>
      <c r="DX44" s="76">
        <v>0</v>
      </c>
      <c r="DY44" s="76">
        <v>0</v>
      </c>
      <c r="DZ44" s="76">
        <v>0</v>
      </c>
      <c r="EA44" s="76">
        <v>0</v>
      </c>
      <c r="EB44" s="76">
        <v>0</v>
      </c>
      <c r="EC44" s="76">
        <v>0</v>
      </c>
      <c r="ED44" s="76">
        <v>0</v>
      </c>
      <c r="EE44" s="76">
        <v>0</v>
      </c>
      <c r="EF44" s="76">
        <v>0</v>
      </c>
      <c r="EG44" s="76">
        <v>0</v>
      </c>
      <c r="EH44" s="76">
        <v>0</v>
      </c>
      <c r="EI44" s="76">
        <v>0</v>
      </c>
      <c r="EJ44" s="76">
        <v>0</v>
      </c>
      <c r="EK44" s="76">
        <v>0</v>
      </c>
      <c r="EL44" s="76">
        <v>0</v>
      </c>
      <c r="EM44" s="76">
        <v>0</v>
      </c>
      <c r="EN44" s="76">
        <v>0</v>
      </c>
      <c r="EO44" s="76">
        <v>0</v>
      </c>
      <c r="EP44" s="76">
        <v>0</v>
      </c>
      <c r="EQ44" s="76">
        <v>0</v>
      </c>
      <c r="ER44" s="76">
        <v>0</v>
      </c>
      <c r="ES44" s="76">
        <v>0</v>
      </c>
      <c r="ET44" s="76">
        <v>0</v>
      </c>
      <c r="EU44" s="77"/>
      <c r="EV44" s="77"/>
      <c r="EW44" s="77"/>
      <c r="EX44" s="77"/>
      <c r="EY44" s="77"/>
      <c r="EZ44" s="77"/>
      <c r="FA44" s="77"/>
      <c r="FB44" s="7">
        <f t="shared" si="0"/>
        <v>2.44140625E-4</v>
      </c>
      <c r="FD44" s="5" t="str">
        <v>11b</v>
      </c>
      <c r="FE44" s="7">
        <v>-7.0543834460454369E-2</v>
      </c>
    </row>
    <row r="45" spans="1:161" x14ac:dyDescent="0.25">
      <c r="A45" s="1" t="s">
        <v>53</v>
      </c>
      <c r="B45" s="76">
        <v>0</v>
      </c>
      <c r="C45" s="76">
        <v>0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0</v>
      </c>
      <c r="T45" s="76">
        <v>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0</v>
      </c>
      <c r="AC45" s="76">
        <v>0</v>
      </c>
      <c r="AD45" s="76">
        <v>0</v>
      </c>
      <c r="AE45" s="76">
        <v>0</v>
      </c>
      <c r="AF45" s="76">
        <v>0</v>
      </c>
      <c r="AG45" s="76">
        <v>0</v>
      </c>
      <c r="AH45" s="76">
        <v>0</v>
      </c>
      <c r="AI45" s="76">
        <v>0</v>
      </c>
      <c r="AJ45" s="76">
        <f>$AE$3</f>
        <v>1.6000000000000001E-3</v>
      </c>
      <c r="AK45" s="76">
        <v>0</v>
      </c>
      <c r="AL45" s="76">
        <v>0</v>
      </c>
      <c r="AM45" s="76">
        <v>0</v>
      </c>
      <c r="AN45" s="76">
        <v>0</v>
      </c>
      <c r="AO45" s="76">
        <v>0</v>
      </c>
      <c r="AP45" s="76">
        <v>0</v>
      </c>
      <c r="AQ45" s="76">
        <v>0</v>
      </c>
      <c r="AR45" s="76">
        <v>0</v>
      </c>
      <c r="AS45" s="76">
        <v>0</v>
      </c>
      <c r="AT45" s="76">
        <v>0</v>
      </c>
      <c r="AU45" s="76">
        <v>0</v>
      </c>
      <c r="AV45" s="76">
        <f>$AD$4</f>
        <v>0.08</v>
      </c>
      <c r="AW45" s="76">
        <f>$AE$4</f>
        <v>-0.16639999999999999</v>
      </c>
      <c r="AX45" s="76">
        <f>$AF$4</f>
        <v>0.08</v>
      </c>
      <c r="AY45" s="76">
        <v>0</v>
      </c>
      <c r="AZ45" s="76">
        <v>0</v>
      </c>
      <c r="BA45" s="76">
        <v>0</v>
      </c>
      <c r="BB45" s="76">
        <v>0</v>
      </c>
      <c r="BC45" s="76">
        <v>0</v>
      </c>
      <c r="BD45" s="76">
        <v>0</v>
      </c>
      <c r="BE45" s="76">
        <v>0</v>
      </c>
      <c r="BF45" s="76">
        <v>0</v>
      </c>
      <c r="BG45" s="76">
        <v>0</v>
      </c>
      <c r="BH45" s="76">
        <f>$AC$5</f>
        <v>1</v>
      </c>
      <c r="BI45" s="76">
        <f>$AD$5</f>
        <v>-4.0057874312329789</v>
      </c>
      <c r="BJ45" s="76">
        <f>$AE$5</f>
        <v>6.0211748624659576</v>
      </c>
      <c r="BK45" s="76">
        <f>$AF$5</f>
        <v>-4.0057874312329789</v>
      </c>
      <c r="BL45" s="76">
        <f>$AG$5</f>
        <v>1</v>
      </c>
      <c r="BM45" s="76">
        <v>0</v>
      </c>
      <c r="BN45" s="76">
        <v>0</v>
      </c>
      <c r="BO45" s="76">
        <v>0</v>
      </c>
      <c r="BP45" s="76">
        <v>0</v>
      </c>
      <c r="BQ45" s="76">
        <v>0</v>
      </c>
      <c r="BR45" s="76">
        <v>0</v>
      </c>
      <c r="BS45" s="76">
        <v>0</v>
      </c>
      <c r="BT45" s="76">
        <v>0</v>
      </c>
      <c r="BU45" s="76">
        <v>0</v>
      </c>
      <c r="BV45" s="76">
        <f>$AD$6</f>
        <v>0.08</v>
      </c>
      <c r="BW45" s="76">
        <f>$AE$6</f>
        <v>-0.16639999999999999</v>
      </c>
      <c r="BX45" s="76">
        <f>$AF$6</f>
        <v>0.08</v>
      </c>
      <c r="BY45" s="76">
        <v>0</v>
      </c>
      <c r="BZ45" s="76">
        <v>0</v>
      </c>
      <c r="CA45" s="76">
        <v>0</v>
      </c>
      <c r="CB45" s="76">
        <v>0</v>
      </c>
      <c r="CC45" s="76">
        <v>0</v>
      </c>
      <c r="CD45" s="76">
        <v>0</v>
      </c>
      <c r="CE45" s="76">
        <v>0</v>
      </c>
      <c r="CF45" s="76">
        <v>0</v>
      </c>
      <c r="CG45" s="76">
        <v>0</v>
      </c>
      <c r="CH45" s="76">
        <v>0</v>
      </c>
      <c r="CI45" s="76">
        <v>0</v>
      </c>
      <c r="CJ45" s="76">
        <f>$AE$7</f>
        <v>1.6000000000000001E-3</v>
      </c>
      <c r="CK45" s="76">
        <v>0</v>
      </c>
      <c r="CL45" s="76">
        <v>0</v>
      </c>
      <c r="CM45" s="76">
        <v>0</v>
      </c>
      <c r="CN45" s="76">
        <v>0</v>
      </c>
      <c r="CO45" s="76">
        <v>0</v>
      </c>
      <c r="CP45" s="76">
        <v>0</v>
      </c>
      <c r="CQ45" s="76">
        <v>0</v>
      </c>
      <c r="CR45" s="76">
        <v>0</v>
      </c>
      <c r="CS45" s="76">
        <v>0</v>
      </c>
      <c r="CT45" s="76">
        <v>0</v>
      </c>
      <c r="CU45" s="76">
        <v>0</v>
      </c>
      <c r="CV45" s="76">
        <v>0</v>
      </c>
      <c r="CW45" s="76">
        <v>0</v>
      </c>
      <c r="CX45" s="76">
        <v>0</v>
      </c>
      <c r="CY45" s="76">
        <v>0</v>
      </c>
      <c r="CZ45" s="76">
        <v>0</v>
      </c>
      <c r="DA45" s="76">
        <v>0</v>
      </c>
      <c r="DB45" s="76">
        <v>0</v>
      </c>
      <c r="DC45" s="76">
        <v>0</v>
      </c>
      <c r="DD45" s="76">
        <v>0</v>
      </c>
      <c r="DE45" s="76">
        <v>0</v>
      </c>
      <c r="DF45" s="76">
        <v>0</v>
      </c>
      <c r="DG45" s="76">
        <v>0</v>
      </c>
      <c r="DH45" s="76">
        <v>0</v>
      </c>
      <c r="DI45" s="76">
        <v>0</v>
      </c>
      <c r="DJ45" s="76">
        <v>0</v>
      </c>
      <c r="DK45" s="76">
        <v>0</v>
      </c>
      <c r="DL45" s="76">
        <v>0</v>
      </c>
      <c r="DM45" s="76">
        <v>0</v>
      </c>
      <c r="DN45" s="76">
        <v>0</v>
      </c>
      <c r="DO45" s="76">
        <v>0</v>
      </c>
      <c r="DP45" s="76">
        <v>0</v>
      </c>
      <c r="DQ45" s="76">
        <v>0</v>
      </c>
      <c r="DR45" s="76">
        <v>0</v>
      </c>
      <c r="DS45" s="76">
        <v>0</v>
      </c>
      <c r="DT45" s="76">
        <v>0</v>
      </c>
      <c r="DU45" s="76">
        <v>0</v>
      </c>
      <c r="DV45" s="76">
        <v>0</v>
      </c>
      <c r="DW45" s="76">
        <v>0</v>
      </c>
      <c r="DX45" s="76">
        <v>0</v>
      </c>
      <c r="DY45" s="76">
        <v>0</v>
      </c>
      <c r="DZ45" s="76">
        <v>0</v>
      </c>
      <c r="EA45" s="76">
        <v>0</v>
      </c>
      <c r="EB45" s="76">
        <v>0</v>
      </c>
      <c r="EC45" s="76">
        <v>0</v>
      </c>
      <c r="ED45" s="76">
        <v>0</v>
      </c>
      <c r="EE45" s="76">
        <v>0</v>
      </c>
      <c r="EF45" s="76">
        <v>0</v>
      </c>
      <c r="EG45" s="76">
        <v>0</v>
      </c>
      <c r="EH45" s="76">
        <v>0</v>
      </c>
      <c r="EI45" s="76">
        <v>0</v>
      </c>
      <c r="EJ45" s="76">
        <v>0</v>
      </c>
      <c r="EK45" s="76">
        <v>0</v>
      </c>
      <c r="EL45" s="76">
        <v>0</v>
      </c>
      <c r="EM45" s="76">
        <v>0</v>
      </c>
      <c r="EN45" s="76">
        <v>0</v>
      </c>
      <c r="EO45" s="76">
        <v>0</v>
      </c>
      <c r="EP45" s="76">
        <v>0</v>
      </c>
      <c r="EQ45" s="76">
        <v>0</v>
      </c>
      <c r="ER45" s="76">
        <v>0</v>
      </c>
      <c r="ES45" s="76">
        <v>0</v>
      </c>
      <c r="ET45" s="76">
        <v>0</v>
      </c>
      <c r="EU45" s="77"/>
      <c r="EV45" s="77"/>
      <c r="EW45" s="77"/>
      <c r="EX45" s="77"/>
      <c r="EY45" s="77"/>
      <c r="EZ45" s="77"/>
      <c r="FA45" s="77"/>
      <c r="FB45" s="7">
        <f t="shared" si="0"/>
        <v>2.44140625E-4</v>
      </c>
      <c r="FD45" s="5" t="str">
        <v>11a</v>
      </c>
      <c r="FE45" s="7">
        <v>-3.8352576296012485E-2</v>
      </c>
    </row>
    <row r="46" spans="1:161" x14ac:dyDescent="0.25">
      <c r="A46" s="1" t="s">
        <v>54</v>
      </c>
      <c r="B46" s="76">
        <v>0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6">
        <v>0</v>
      </c>
      <c r="Q46" s="76">
        <v>0</v>
      </c>
      <c r="R46" s="76">
        <v>0</v>
      </c>
      <c r="S46" s="76">
        <v>0</v>
      </c>
      <c r="T46" s="76">
        <v>0</v>
      </c>
      <c r="U46" s="76">
        <v>0</v>
      </c>
      <c r="V46" s="76">
        <v>0</v>
      </c>
      <c r="W46" s="76">
        <v>0</v>
      </c>
      <c r="X46" s="76">
        <v>0</v>
      </c>
      <c r="Y46" s="76">
        <v>0</v>
      </c>
      <c r="Z46" s="76">
        <v>0</v>
      </c>
      <c r="AA46" s="76">
        <v>0</v>
      </c>
      <c r="AB46" s="76">
        <v>0</v>
      </c>
      <c r="AC46" s="76">
        <v>0</v>
      </c>
      <c r="AD46" s="76">
        <v>0</v>
      </c>
      <c r="AE46" s="76">
        <v>0</v>
      </c>
      <c r="AF46" s="76">
        <v>0</v>
      </c>
      <c r="AG46" s="76">
        <v>0</v>
      </c>
      <c r="AH46" s="76">
        <v>0</v>
      </c>
      <c r="AI46" s="76">
        <v>0</v>
      </c>
      <c r="AJ46" s="76">
        <v>0</v>
      </c>
      <c r="AK46" s="76">
        <f>$AE$3</f>
        <v>1.6000000000000001E-3</v>
      </c>
      <c r="AL46" s="76">
        <v>0</v>
      </c>
      <c r="AM46" s="76">
        <v>0</v>
      </c>
      <c r="AN46" s="76">
        <v>0</v>
      </c>
      <c r="AO46" s="76">
        <v>0</v>
      </c>
      <c r="AP46" s="76">
        <v>0</v>
      </c>
      <c r="AQ46" s="76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f>$AD$4</f>
        <v>0.08</v>
      </c>
      <c r="AX46" s="76">
        <f>$AE$4</f>
        <v>-0.16639999999999999</v>
      </c>
      <c r="AY46" s="76">
        <f>$AF$4</f>
        <v>0.08</v>
      </c>
      <c r="AZ46" s="76">
        <v>0</v>
      </c>
      <c r="BA46" s="76">
        <v>0</v>
      </c>
      <c r="BB46" s="76">
        <v>0</v>
      </c>
      <c r="BC46" s="76">
        <v>0</v>
      </c>
      <c r="BD46" s="76">
        <v>0</v>
      </c>
      <c r="BE46" s="76">
        <v>0</v>
      </c>
      <c r="BF46" s="76">
        <v>0</v>
      </c>
      <c r="BG46" s="76">
        <v>0</v>
      </c>
      <c r="BH46" s="76">
        <v>0</v>
      </c>
      <c r="BI46" s="76">
        <f>$AC$5</f>
        <v>1</v>
      </c>
      <c r="BJ46" s="76">
        <f>$AD$5</f>
        <v>-4.0057874312329789</v>
      </c>
      <c r="BK46" s="76">
        <f>$AE$5</f>
        <v>6.0211748624659576</v>
      </c>
      <c r="BL46" s="76">
        <f>$AF$5</f>
        <v>-4.0057874312329789</v>
      </c>
      <c r="BM46" s="76">
        <f>$AG$5</f>
        <v>1</v>
      </c>
      <c r="BN46" s="76">
        <v>0</v>
      </c>
      <c r="BO46" s="76">
        <v>0</v>
      </c>
      <c r="BP46" s="76">
        <v>0</v>
      </c>
      <c r="BQ46" s="76">
        <v>0</v>
      </c>
      <c r="BR46" s="76">
        <v>0</v>
      </c>
      <c r="BS46" s="76">
        <v>0</v>
      </c>
      <c r="BT46" s="76">
        <v>0</v>
      </c>
      <c r="BU46" s="76">
        <v>0</v>
      </c>
      <c r="BV46" s="76">
        <v>0</v>
      </c>
      <c r="BW46" s="76">
        <f>$AD$6</f>
        <v>0.08</v>
      </c>
      <c r="BX46" s="76">
        <f>$AE$6</f>
        <v>-0.16639999999999999</v>
      </c>
      <c r="BY46" s="76">
        <f>$AF$6</f>
        <v>0.08</v>
      </c>
      <c r="BZ46" s="76">
        <v>0</v>
      </c>
      <c r="CA46" s="76">
        <v>0</v>
      </c>
      <c r="CB46" s="76">
        <v>0</v>
      </c>
      <c r="CC46" s="76">
        <v>0</v>
      </c>
      <c r="CD46" s="76">
        <v>0</v>
      </c>
      <c r="CE46" s="76">
        <v>0</v>
      </c>
      <c r="CF46" s="76">
        <v>0</v>
      </c>
      <c r="CG46" s="76">
        <v>0</v>
      </c>
      <c r="CH46" s="76">
        <v>0</v>
      </c>
      <c r="CI46" s="76">
        <v>0</v>
      </c>
      <c r="CJ46" s="76">
        <v>0</v>
      </c>
      <c r="CK46" s="76">
        <f>$AE$7</f>
        <v>1.6000000000000001E-3</v>
      </c>
      <c r="CL46" s="76">
        <v>0</v>
      </c>
      <c r="CM46" s="76">
        <v>0</v>
      </c>
      <c r="CN46" s="76">
        <v>0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6">
        <v>0</v>
      </c>
      <c r="DH46" s="76">
        <v>0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6">
        <v>0</v>
      </c>
      <c r="DY46" s="76">
        <v>0</v>
      </c>
      <c r="DZ46" s="76">
        <v>0</v>
      </c>
      <c r="EA46" s="76">
        <v>0</v>
      </c>
      <c r="EB46" s="76">
        <v>0</v>
      </c>
      <c r="EC46" s="76">
        <v>0</v>
      </c>
      <c r="ED46" s="76">
        <v>0</v>
      </c>
      <c r="EE46" s="76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6">
        <v>0</v>
      </c>
      <c r="EN46" s="76">
        <v>0</v>
      </c>
      <c r="EO46" s="76">
        <v>0</v>
      </c>
      <c r="EP46" s="76">
        <v>0</v>
      </c>
      <c r="EQ46" s="76">
        <v>0</v>
      </c>
      <c r="ER46" s="76">
        <v>0</v>
      </c>
      <c r="ES46" s="76">
        <v>0</v>
      </c>
      <c r="ET46" s="76">
        <v>0</v>
      </c>
      <c r="EU46" s="77"/>
      <c r="EV46" s="77"/>
      <c r="EW46" s="77"/>
      <c r="EX46" s="77"/>
      <c r="EY46" s="77"/>
      <c r="EZ46" s="77"/>
      <c r="FA46" s="77"/>
      <c r="FB46" s="7">
        <f t="shared" si="0"/>
        <v>2.44140625E-4</v>
      </c>
      <c r="FD46" s="5">
        <v>11</v>
      </c>
      <c r="FE46" s="7">
        <v>8.2917519874549311E-18</v>
      </c>
    </row>
    <row r="47" spans="1:161" x14ac:dyDescent="0.25">
      <c r="A47" s="1" t="s">
        <v>55</v>
      </c>
      <c r="B47" s="76">
        <v>0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0</v>
      </c>
      <c r="T47" s="76">
        <v>0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0</v>
      </c>
      <c r="AC47" s="76">
        <v>0</v>
      </c>
      <c r="AD47" s="76">
        <v>0</v>
      </c>
      <c r="AE47" s="76">
        <v>0</v>
      </c>
      <c r="AF47" s="76">
        <v>0</v>
      </c>
      <c r="AG47" s="76">
        <v>0</v>
      </c>
      <c r="AH47" s="76">
        <v>0</v>
      </c>
      <c r="AI47" s="76">
        <v>0</v>
      </c>
      <c r="AJ47" s="76">
        <v>0</v>
      </c>
      <c r="AK47" s="76">
        <v>0</v>
      </c>
      <c r="AL47" s="76">
        <f>$AE$3</f>
        <v>1.6000000000000001E-3</v>
      </c>
      <c r="AM47" s="76">
        <v>0</v>
      </c>
      <c r="AN47" s="76">
        <v>0</v>
      </c>
      <c r="AO47" s="76">
        <v>0</v>
      </c>
      <c r="AP47" s="76">
        <v>0</v>
      </c>
      <c r="AQ47" s="76">
        <v>0</v>
      </c>
      <c r="AR47" s="76">
        <v>0</v>
      </c>
      <c r="AS47" s="76">
        <v>0</v>
      </c>
      <c r="AT47" s="76">
        <v>0</v>
      </c>
      <c r="AU47" s="76">
        <v>0</v>
      </c>
      <c r="AV47" s="76">
        <v>0</v>
      </c>
      <c r="AW47" s="76">
        <v>0</v>
      </c>
      <c r="AX47" s="76">
        <f>$AD$4</f>
        <v>0.08</v>
      </c>
      <c r="AY47" s="76">
        <f>$AE$4</f>
        <v>-0.16639999999999999</v>
      </c>
      <c r="AZ47" s="76">
        <f>$AF$4</f>
        <v>0.08</v>
      </c>
      <c r="BA47" s="76">
        <v>0</v>
      </c>
      <c r="BB47" s="76">
        <v>0</v>
      </c>
      <c r="BC47" s="76">
        <v>0</v>
      </c>
      <c r="BD47" s="76">
        <v>0</v>
      </c>
      <c r="BE47" s="76">
        <v>0</v>
      </c>
      <c r="BF47" s="76">
        <v>0</v>
      </c>
      <c r="BG47" s="76">
        <v>0</v>
      </c>
      <c r="BH47" s="76">
        <v>0</v>
      </c>
      <c r="BI47" s="76">
        <v>0</v>
      </c>
      <c r="BJ47" s="76">
        <f>$AC$5</f>
        <v>1</v>
      </c>
      <c r="BK47" s="76">
        <f>$AD$5</f>
        <v>-4.0057874312329789</v>
      </c>
      <c r="BL47" s="76">
        <f>$AE$5</f>
        <v>6.0211748624659576</v>
      </c>
      <c r="BM47" s="76">
        <f>$AF$5</f>
        <v>-4.0057874312329789</v>
      </c>
      <c r="BN47" s="76">
        <f>$AG$5</f>
        <v>1</v>
      </c>
      <c r="BO47" s="76">
        <v>0</v>
      </c>
      <c r="BP47" s="76">
        <v>0</v>
      </c>
      <c r="BQ47" s="76">
        <v>0</v>
      </c>
      <c r="BR47" s="76">
        <v>0</v>
      </c>
      <c r="BS47" s="76">
        <v>0</v>
      </c>
      <c r="BT47" s="76">
        <v>0</v>
      </c>
      <c r="BU47" s="76">
        <v>0</v>
      </c>
      <c r="BV47" s="76">
        <v>0</v>
      </c>
      <c r="BW47" s="76">
        <v>0</v>
      </c>
      <c r="BX47" s="76">
        <f>$AD$6</f>
        <v>0.08</v>
      </c>
      <c r="BY47" s="76">
        <f>$AE$6</f>
        <v>-0.16639999999999999</v>
      </c>
      <c r="BZ47" s="76">
        <f>$AF$6</f>
        <v>0.08</v>
      </c>
      <c r="CA47" s="76">
        <v>0</v>
      </c>
      <c r="CB47" s="76">
        <v>0</v>
      </c>
      <c r="CC47" s="76">
        <v>0</v>
      </c>
      <c r="CD47" s="76">
        <v>0</v>
      </c>
      <c r="CE47" s="76">
        <v>0</v>
      </c>
      <c r="CF47" s="76">
        <v>0</v>
      </c>
      <c r="CG47" s="76">
        <v>0</v>
      </c>
      <c r="CH47" s="76">
        <v>0</v>
      </c>
      <c r="CI47" s="76">
        <v>0</v>
      </c>
      <c r="CJ47" s="76">
        <v>0</v>
      </c>
      <c r="CK47" s="76">
        <v>0</v>
      </c>
      <c r="CL47" s="76">
        <f>$AE$7</f>
        <v>1.6000000000000001E-3</v>
      </c>
      <c r="CM47" s="76">
        <v>0</v>
      </c>
      <c r="CN47" s="76">
        <v>0</v>
      </c>
      <c r="CO47" s="76">
        <v>0</v>
      </c>
      <c r="CP47" s="76">
        <v>0</v>
      </c>
      <c r="CQ47" s="76">
        <v>0</v>
      </c>
      <c r="CR47" s="76">
        <v>0</v>
      </c>
      <c r="CS47" s="76">
        <v>0</v>
      </c>
      <c r="CT47" s="76">
        <v>0</v>
      </c>
      <c r="CU47" s="76">
        <v>0</v>
      </c>
      <c r="CV47" s="76">
        <v>0</v>
      </c>
      <c r="CW47" s="76">
        <v>0</v>
      </c>
      <c r="CX47" s="76">
        <v>0</v>
      </c>
      <c r="CY47" s="76">
        <v>0</v>
      </c>
      <c r="CZ47" s="76">
        <v>0</v>
      </c>
      <c r="DA47" s="76">
        <v>0</v>
      </c>
      <c r="DB47" s="76">
        <v>0</v>
      </c>
      <c r="DC47" s="76">
        <v>0</v>
      </c>
      <c r="DD47" s="76">
        <v>0</v>
      </c>
      <c r="DE47" s="76">
        <v>0</v>
      </c>
      <c r="DF47" s="76">
        <v>0</v>
      </c>
      <c r="DG47" s="76">
        <v>0</v>
      </c>
      <c r="DH47" s="76">
        <v>0</v>
      </c>
      <c r="DI47" s="76">
        <v>0</v>
      </c>
      <c r="DJ47" s="76">
        <v>0</v>
      </c>
      <c r="DK47" s="76">
        <v>0</v>
      </c>
      <c r="DL47" s="76">
        <v>0</v>
      </c>
      <c r="DM47" s="76">
        <v>0</v>
      </c>
      <c r="DN47" s="76">
        <v>0</v>
      </c>
      <c r="DO47" s="76">
        <v>0</v>
      </c>
      <c r="DP47" s="76">
        <v>0</v>
      </c>
      <c r="DQ47" s="76">
        <v>0</v>
      </c>
      <c r="DR47" s="76">
        <v>0</v>
      </c>
      <c r="DS47" s="76">
        <v>0</v>
      </c>
      <c r="DT47" s="76">
        <v>0</v>
      </c>
      <c r="DU47" s="76">
        <v>0</v>
      </c>
      <c r="DV47" s="76">
        <v>0</v>
      </c>
      <c r="DW47" s="76">
        <v>0</v>
      </c>
      <c r="DX47" s="76">
        <v>0</v>
      </c>
      <c r="DY47" s="76">
        <v>0</v>
      </c>
      <c r="DZ47" s="76">
        <v>0</v>
      </c>
      <c r="EA47" s="76">
        <v>0</v>
      </c>
      <c r="EB47" s="76">
        <v>0</v>
      </c>
      <c r="EC47" s="76">
        <v>0</v>
      </c>
      <c r="ED47" s="76">
        <v>0</v>
      </c>
      <c r="EE47" s="76">
        <v>0</v>
      </c>
      <c r="EF47" s="76">
        <v>0</v>
      </c>
      <c r="EG47" s="76">
        <v>0</v>
      </c>
      <c r="EH47" s="76">
        <v>0</v>
      </c>
      <c r="EI47" s="76">
        <v>0</v>
      </c>
      <c r="EJ47" s="76">
        <v>0</v>
      </c>
      <c r="EK47" s="76">
        <v>0</v>
      </c>
      <c r="EL47" s="76">
        <v>0</v>
      </c>
      <c r="EM47" s="76">
        <v>0</v>
      </c>
      <c r="EN47" s="76">
        <v>0</v>
      </c>
      <c r="EO47" s="76">
        <v>0</v>
      </c>
      <c r="EP47" s="76">
        <v>0</v>
      </c>
      <c r="EQ47" s="76">
        <v>0</v>
      </c>
      <c r="ER47" s="76">
        <v>0</v>
      </c>
      <c r="ES47" s="76">
        <v>0</v>
      </c>
      <c r="ET47" s="76">
        <v>0</v>
      </c>
      <c r="EU47" s="77"/>
      <c r="EV47" s="77"/>
      <c r="EW47" s="77"/>
      <c r="EX47" s="77"/>
      <c r="EY47" s="77"/>
      <c r="EZ47" s="77"/>
      <c r="FA47" s="77"/>
      <c r="FB47" s="7">
        <f t="shared" si="0"/>
        <v>2.44140625E-4</v>
      </c>
      <c r="FD47" s="5">
        <v>12</v>
      </c>
      <c r="FE47" s="7">
        <v>3.8352576296012499E-2</v>
      </c>
    </row>
    <row r="48" spans="1:161" x14ac:dyDescent="0.25">
      <c r="A48" s="1" t="s">
        <v>56</v>
      </c>
      <c r="B48" s="76">
        <v>0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6">
        <v>0</v>
      </c>
      <c r="L48" s="76">
        <v>0</v>
      </c>
      <c r="M48" s="76">
        <v>0</v>
      </c>
      <c r="N48" s="76">
        <v>0</v>
      </c>
      <c r="O48" s="76">
        <v>0</v>
      </c>
      <c r="P48" s="76">
        <v>0</v>
      </c>
      <c r="Q48" s="76">
        <v>0</v>
      </c>
      <c r="R48" s="76">
        <v>0</v>
      </c>
      <c r="S48" s="76">
        <v>0</v>
      </c>
      <c r="T48" s="76">
        <v>0</v>
      </c>
      <c r="U48" s="76">
        <v>0</v>
      </c>
      <c r="V48" s="76">
        <v>0</v>
      </c>
      <c r="W48" s="76">
        <v>0</v>
      </c>
      <c r="X48" s="76">
        <v>0</v>
      </c>
      <c r="Y48" s="76">
        <v>0</v>
      </c>
      <c r="Z48" s="76">
        <v>0</v>
      </c>
      <c r="AA48" s="76">
        <v>0</v>
      </c>
      <c r="AB48" s="76">
        <v>0</v>
      </c>
      <c r="AC48" s="76">
        <v>0</v>
      </c>
      <c r="AD48" s="76">
        <v>0</v>
      </c>
      <c r="AE48" s="76">
        <v>0</v>
      </c>
      <c r="AF48" s="76">
        <v>0</v>
      </c>
      <c r="AG48" s="76">
        <v>0</v>
      </c>
      <c r="AH48" s="76">
        <v>0</v>
      </c>
      <c r="AI48" s="76">
        <v>0</v>
      </c>
      <c r="AJ48" s="76">
        <v>0</v>
      </c>
      <c r="AK48" s="76">
        <v>0</v>
      </c>
      <c r="AL48" s="76">
        <v>0</v>
      </c>
      <c r="AM48" s="76">
        <f>$AE$3</f>
        <v>1.6000000000000001E-3</v>
      </c>
      <c r="AN48" s="76">
        <v>0</v>
      </c>
      <c r="AO48" s="76">
        <v>0</v>
      </c>
      <c r="AP48" s="76">
        <v>0</v>
      </c>
      <c r="AQ48" s="76">
        <v>0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f>$AD$4</f>
        <v>0.08</v>
      </c>
      <c r="AZ48" s="76">
        <f>$AE$4</f>
        <v>-0.16639999999999999</v>
      </c>
      <c r="BA48" s="76">
        <f>$AF$4</f>
        <v>0.08</v>
      </c>
      <c r="BB48" s="76">
        <v>0</v>
      </c>
      <c r="BC48" s="76">
        <v>0</v>
      </c>
      <c r="BD48" s="76">
        <v>0</v>
      </c>
      <c r="BE48" s="76">
        <v>0</v>
      </c>
      <c r="BF48" s="76">
        <v>0</v>
      </c>
      <c r="BG48" s="76">
        <v>0</v>
      </c>
      <c r="BH48" s="76">
        <v>0</v>
      </c>
      <c r="BI48" s="76">
        <v>0</v>
      </c>
      <c r="BJ48" s="76">
        <v>0</v>
      </c>
      <c r="BK48" s="76">
        <f>$AC$5</f>
        <v>1</v>
      </c>
      <c r="BL48" s="76">
        <f>$AD$5</f>
        <v>-4.0057874312329789</v>
      </c>
      <c r="BM48" s="76">
        <f>$AE$5</f>
        <v>6.0211748624659576</v>
      </c>
      <c r="BN48" s="76">
        <f>$AF$5</f>
        <v>-4.0057874312329789</v>
      </c>
      <c r="BO48" s="76">
        <f>$AG$5</f>
        <v>1</v>
      </c>
      <c r="BP48" s="76">
        <v>0</v>
      </c>
      <c r="BQ48" s="76">
        <v>0</v>
      </c>
      <c r="BR48" s="76">
        <v>0</v>
      </c>
      <c r="BS48" s="76">
        <v>0</v>
      </c>
      <c r="BT48" s="76">
        <v>0</v>
      </c>
      <c r="BU48" s="76">
        <v>0</v>
      </c>
      <c r="BV48" s="76">
        <v>0</v>
      </c>
      <c r="BW48" s="76">
        <v>0</v>
      </c>
      <c r="BX48" s="76">
        <v>0</v>
      </c>
      <c r="BY48" s="76">
        <f>$AD$6</f>
        <v>0.08</v>
      </c>
      <c r="BZ48" s="76">
        <f>$AE$6</f>
        <v>-0.16639999999999999</v>
      </c>
      <c r="CA48" s="76">
        <f>$AF$6</f>
        <v>0.08</v>
      </c>
      <c r="CB48" s="76">
        <v>0</v>
      </c>
      <c r="CC48" s="76">
        <v>0</v>
      </c>
      <c r="CD48" s="76">
        <v>0</v>
      </c>
      <c r="CE48" s="76">
        <v>0</v>
      </c>
      <c r="CF48" s="76">
        <v>0</v>
      </c>
      <c r="CG48" s="76">
        <v>0</v>
      </c>
      <c r="CH48" s="76">
        <v>0</v>
      </c>
      <c r="CI48" s="76">
        <v>0</v>
      </c>
      <c r="CJ48" s="76">
        <v>0</v>
      </c>
      <c r="CK48" s="76">
        <v>0</v>
      </c>
      <c r="CL48" s="76">
        <v>0</v>
      </c>
      <c r="CM48" s="76">
        <f>$AE$7</f>
        <v>1.6000000000000001E-3</v>
      </c>
      <c r="CN48" s="76">
        <v>0</v>
      </c>
      <c r="CO48" s="76">
        <v>0</v>
      </c>
      <c r="CP48" s="76">
        <v>0</v>
      </c>
      <c r="CQ48" s="76">
        <v>0</v>
      </c>
      <c r="CR48" s="76">
        <v>0</v>
      </c>
      <c r="CS48" s="76">
        <v>0</v>
      </c>
      <c r="CT48" s="76">
        <v>0</v>
      </c>
      <c r="CU48" s="76">
        <v>0</v>
      </c>
      <c r="CV48" s="76">
        <v>0</v>
      </c>
      <c r="CW48" s="76">
        <v>0</v>
      </c>
      <c r="CX48" s="76">
        <v>0</v>
      </c>
      <c r="CY48" s="76">
        <v>0</v>
      </c>
      <c r="CZ48" s="76">
        <v>0</v>
      </c>
      <c r="DA48" s="76">
        <v>0</v>
      </c>
      <c r="DB48" s="76">
        <v>0</v>
      </c>
      <c r="DC48" s="76">
        <v>0</v>
      </c>
      <c r="DD48" s="76">
        <v>0</v>
      </c>
      <c r="DE48" s="76">
        <v>0</v>
      </c>
      <c r="DF48" s="76">
        <v>0</v>
      </c>
      <c r="DG48" s="76">
        <v>0</v>
      </c>
      <c r="DH48" s="76">
        <v>0</v>
      </c>
      <c r="DI48" s="76">
        <v>0</v>
      </c>
      <c r="DJ48" s="76">
        <v>0</v>
      </c>
      <c r="DK48" s="76">
        <v>0</v>
      </c>
      <c r="DL48" s="76">
        <v>0</v>
      </c>
      <c r="DM48" s="76">
        <v>0</v>
      </c>
      <c r="DN48" s="76">
        <v>0</v>
      </c>
      <c r="DO48" s="76">
        <v>0</v>
      </c>
      <c r="DP48" s="76">
        <v>0</v>
      </c>
      <c r="DQ48" s="76">
        <v>0</v>
      </c>
      <c r="DR48" s="76">
        <v>0</v>
      </c>
      <c r="DS48" s="76">
        <v>0</v>
      </c>
      <c r="DT48" s="76">
        <v>0</v>
      </c>
      <c r="DU48" s="76">
        <v>0</v>
      </c>
      <c r="DV48" s="76">
        <v>0</v>
      </c>
      <c r="DW48" s="76">
        <v>0</v>
      </c>
      <c r="DX48" s="76">
        <v>0</v>
      </c>
      <c r="DY48" s="76">
        <v>0</v>
      </c>
      <c r="DZ48" s="76">
        <v>0</v>
      </c>
      <c r="EA48" s="76">
        <v>0</v>
      </c>
      <c r="EB48" s="76">
        <v>0</v>
      </c>
      <c r="EC48" s="76">
        <v>0</v>
      </c>
      <c r="ED48" s="76">
        <v>0</v>
      </c>
      <c r="EE48" s="76">
        <v>0</v>
      </c>
      <c r="EF48" s="76">
        <v>0</v>
      </c>
      <c r="EG48" s="76">
        <v>0</v>
      </c>
      <c r="EH48" s="76">
        <v>0</v>
      </c>
      <c r="EI48" s="76">
        <v>0</v>
      </c>
      <c r="EJ48" s="76">
        <v>0</v>
      </c>
      <c r="EK48" s="76">
        <v>0</v>
      </c>
      <c r="EL48" s="76">
        <v>0</v>
      </c>
      <c r="EM48" s="76">
        <v>0</v>
      </c>
      <c r="EN48" s="76">
        <v>0</v>
      </c>
      <c r="EO48" s="76">
        <v>0</v>
      </c>
      <c r="EP48" s="76">
        <v>0</v>
      </c>
      <c r="EQ48" s="76">
        <v>0</v>
      </c>
      <c r="ER48" s="76">
        <v>0</v>
      </c>
      <c r="ES48" s="76">
        <v>0</v>
      </c>
      <c r="ET48" s="76">
        <v>0</v>
      </c>
      <c r="EU48" s="77"/>
      <c r="EV48" s="77"/>
      <c r="EW48" s="77"/>
      <c r="EX48" s="77"/>
      <c r="EY48" s="77"/>
      <c r="EZ48" s="77"/>
      <c r="FA48" s="77"/>
      <c r="FB48" s="7">
        <f t="shared" si="0"/>
        <v>2.44140625E-4</v>
      </c>
      <c r="FD48" s="5">
        <v>13</v>
      </c>
      <c r="FE48" s="7">
        <v>7.0787975085454369E-2</v>
      </c>
    </row>
    <row r="49" spans="1:161" x14ac:dyDescent="0.25">
      <c r="A49" s="1" t="s">
        <v>138</v>
      </c>
      <c r="B49" s="76">
        <v>0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f>$AE$3</f>
        <v>1.6000000000000001E-3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6">
        <v>0</v>
      </c>
      <c r="AY49" s="76">
        <v>0</v>
      </c>
      <c r="AZ49" s="76">
        <f>$AD$4</f>
        <v>0.08</v>
      </c>
      <c r="BA49" s="76">
        <f>$AE$4</f>
        <v>-0.16639999999999999</v>
      </c>
      <c r="BB49" s="76">
        <f>$AF$4</f>
        <v>0.08</v>
      </c>
      <c r="BC49" s="76">
        <v>0</v>
      </c>
      <c r="BD49" s="76">
        <v>0</v>
      </c>
      <c r="BE49" s="76">
        <v>0</v>
      </c>
      <c r="BF49" s="76">
        <v>0</v>
      </c>
      <c r="BG49" s="76">
        <v>0</v>
      </c>
      <c r="BH49" s="76">
        <v>0</v>
      </c>
      <c r="BI49" s="76">
        <v>0</v>
      </c>
      <c r="BJ49" s="76">
        <v>0</v>
      </c>
      <c r="BK49" s="76">
        <v>0</v>
      </c>
      <c r="BL49" s="76">
        <f>$AC$5</f>
        <v>1</v>
      </c>
      <c r="BM49" s="76">
        <f>$AD$5</f>
        <v>-4.0057874312329789</v>
      </c>
      <c r="BN49" s="76">
        <f>$AE$5</f>
        <v>6.0211748624659576</v>
      </c>
      <c r="BO49" s="76">
        <f>$AF$5</f>
        <v>-4.0057874312329789</v>
      </c>
      <c r="BP49" s="76">
        <f>$AG$5</f>
        <v>1</v>
      </c>
      <c r="BQ49" s="76">
        <v>0</v>
      </c>
      <c r="BR49" s="76">
        <v>0</v>
      </c>
      <c r="BS49" s="76">
        <v>0</v>
      </c>
      <c r="BT49" s="76">
        <v>0</v>
      </c>
      <c r="BU49" s="76">
        <v>0</v>
      </c>
      <c r="BV49" s="76">
        <v>0</v>
      </c>
      <c r="BW49" s="76">
        <v>0</v>
      </c>
      <c r="BX49" s="76">
        <v>0</v>
      </c>
      <c r="BY49" s="76">
        <v>0</v>
      </c>
      <c r="BZ49" s="76">
        <f>$AD$6</f>
        <v>0.08</v>
      </c>
      <c r="CA49" s="76">
        <f>$AE$6</f>
        <v>-0.16639999999999999</v>
      </c>
      <c r="CB49" s="76">
        <f>$AF$6</f>
        <v>0.08</v>
      </c>
      <c r="CC49" s="76">
        <v>0</v>
      </c>
      <c r="CD49" s="76">
        <v>0</v>
      </c>
      <c r="CE49" s="76">
        <v>0</v>
      </c>
      <c r="CF49" s="76">
        <v>0</v>
      </c>
      <c r="CG49" s="76">
        <v>0</v>
      </c>
      <c r="CH49" s="76">
        <v>0</v>
      </c>
      <c r="CI49" s="76">
        <v>0</v>
      </c>
      <c r="CJ49" s="76">
        <v>0</v>
      </c>
      <c r="CK49" s="76">
        <v>0</v>
      </c>
      <c r="CL49" s="76">
        <v>0</v>
      </c>
      <c r="CM49" s="76">
        <v>0</v>
      </c>
      <c r="CN49" s="76">
        <f>$AE$7</f>
        <v>1.6000000000000001E-3</v>
      </c>
      <c r="CO49" s="76">
        <v>0</v>
      </c>
      <c r="CP49" s="76">
        <v>0</v>
      </c>
      <c r="CQ49" s="76">
        <v>0</v>
      </c>
      <c r="CR49" s="76">
        <v>0</v>
      </c>
      <c r="CS49" s="76">
        <v>0</v>
      </c>
      <c r="CT49" s="76">
        <v>0</v>
      </c>
      <c r="CU49" s="76">
        <v>0</v>
      </c>
      <c r="CV49" s="76">
        <v>0</v>
      </c>
      <c r="CW49" s="76">
        <v>0</v>
      </c>
      <c r="CX49" s="76">
        <v>0</v>
      </c>
      <c r="CY49" s="76">
        <v>0</v>
      </c>
      <c r="CZ49" s="76">
        <v>0</v>
      </c>
      <c r="DA49" s="76">
        <v>0</v>
      </c>
      <c r="DB49" s="76">
        <v>0</v>
      </c>
      <c r="DC49" s="76">
        <v>0</v>
      </c>
      <c r="DD49" s="76">
        <v>0</v>
      </c>
      <c r="DE49" s="76">
        <v>0</v>
      </c>
      <c r="DF49" s="76">
        <v>0</v>
      </c>
      <c r="DG49" s="76">
        <v>0</v>
      </c>
      <c r="DH49" s="76">
        <v>0</v>
      </c>
      <c r="DI49" s="76">
        <v>0</v>
      </c>
      <c r="DJ49" s="76">
        <v>0</v>
      </c>
      <c r="DK49" s="76">
        <v>0</v>
      </c>
      <c r="DL49" s="76">
        <v>0</v>
      </c>
      <c r="DM49" s="76">
        <v>0</v>
      </c>
      <c r="DN49" s="76">
        <v>0</v>
      </c>
      <c r="DO49" s="76">
        <v>0</v>
      </c>
      <c r="DP49" s="76">
        <v>0</v>
      </c>
      <c r="DQ49" s="76">
        <v>0</v>
      </c>
      <c r="DR49" s="76">
        <v>0</v>
      </c>
      <c r="DS49" s="76">
        <v>0</v>
      </c>
      <c r="DT49" s="76">
        <v>0</v>
      </c>
      <c r="DU49" s="76">
        <v>0</v>
      </c>
      <c r="DV49" s="76">
        <v>0</v>
      </c>
      <c r="DW49" s="76">
        <v>0</v>
      </c>
      <c r="DX49" s="76">
        <v>0</v>
      </c>
      <c r="DY49" s="76">
        <v>0</v>
      </c>
      <c r="DZ49" s="76">
        <v>0</v>
      </c>
      <c r="EA49" s="76">
        <v>0</v>
      </c>
      <c r="EB49" s="76">
        <v>0</v>
      </c>
      <c r="EC49" s="76">
        <v>0</v>
      </c>
      <c r="ED49" s="76">
        <v>0</v>
      </c>
      <c r="EE49" s="76">
        <v>0</v>
      </c>
      <c r="EF49" s="76">
        <v>0</v>
      </c>
      <c r="EG49" s="76">
        <v>0</v>
      </c>
      <c r="EH49" s="76">
        <v>0</v>
      </c>
      <c r="EI49" s="76">
        <v>0</v>
      </c>
      <c r="EJ49" s="76">
        <v>0</v>
      </c>
      <c r="EK49" s="76">
        <v>0</v>
      </c>
      <c r="EL49" s="76">
        <v>0</v>
      </c>
      <c r="EM49" s="76">
        <v>0</v>
      </c>
      <c r="EN49" s="76">
        <v>0</v>
      </c>
      <c r="EO49" s="76">
        <v>0</v>
      </c>
      <c r="EP49" s="76">
        <v>0</v>
      </c>
      <c r="EQ49" s="76">
        <v>0</v>
      </c>
      <c r="ER49" s="76">
        <v>0</v>
      </c>
      <c r="ES49" s="76">
        <v>0</v>
      </c>
      <c r="ET49" s="76">
        <v>0</v>
      </c>
      <c r="EU49" s="77"/>
      <c r="EV49" s="77"/>
      <c r="EW49" s="77"/>
      <c r="EX49" s="77"/>
      <c r="EY49" s="77"/>
      <c r="EZ49" s="77"/>
      <c r="FA49" s="77"/>
      <c r="FB49" s="7">
        <f t="shared" si="0"/>
        <v>2.44140625E-4</v>
      </c>
      <c r="FD49" s="5">
        <v>14</v>
      </c>
      <c r="FE49" s="7">
        <v>9.2409934992590453E-2</v>
      </c>
    </row>
    <row r="50" spans="1:161" x14ac:dyDescent="0.25">
      <c r="A50" s="1" t="s">
        <v>139</v>
      </c>
      <c r="B50" s="76">
        <v>0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6">
        <v>0</v>
      </c>
      <c r="L50" s="76">
        <v>0</v>
      </c>
      <c r="M50" s="76">
        <v>0</v>
      </c>
      <c r="N50" s="76">
        <v>0</v>
      </c>
      <c r="O50" s="76">
        <v>0</v>
      </c>
      <c r="P50" s="76">
        <v>0</v>
      </c>
      <c r="Q50" s="76">
        <v>0</v>
      </c>
      <c r="R50" s="76">
        <v>0</v>
      </c>
      <c r="S50" s="76">
        <v>0</v>
      </c>
      <c r="T50" s="76">
        <v>0</v>
      </c>
      <c r="U50" s="76">
        <v>0</v>
      </c>
      <c r="V50" s="76">
        <v>0</v>
      </c>
      <c r="W50" s="76">
        <v>0</v>
      </c>
      <c r="X50" s="76">
        <v>0</v>
      </c>
      <c r="Y50" s="76">
        <v>0</v>
      </c>
      <c r="Z50" s="76">
        <v>0</v>
      </c>
      <c r="AA50" s="76">
        <v>0</v>
      </c>
      <c r="AB50" s="76">
        <v>0</v>
      </c>
      <c r="AC50" s="76">
        <v>0</v>
      </c>
      <c r="AD50" s="76">
        <v>0</v>
      </c>
      <c r="AE50" s="76">
        <v>0</v>
      </c>
      <c r="AF50" s="76">
        <v>0</v>
      </c>
      <c r="AG50" s="76">
        <v>0</v>
      </c>
      <c r="AH50" s="76">
        <v>0</v>
      </c>
      <c r="AI50" s="76">
        <v>0</v>
      </c>
      <c r="AJ50" s="76">
        <v>0</v>
      </c>
      <c r="AK50" s="76">
        <v>0</v>
      </c>
      <c r="AL50" s="76">
        <v>0</v>
      </c>
      <c r="AM50" s="76">
        <v>0</v>
      </c>
      <c r="AN50" s="76">
        <v>0</v>
      </c>
      <c r="AO50" s="76">
        <f>$AE$3</f>
        <v>1.6000000000000001E-3</v>
      </c>
      <c r="AP50" s="76">
        <v>0</v>
      </c>
      <c r="AQ50" s="76">
        <v>0</v>
      </c>
      <c r="AR50" s="76">
        <v>0</v>
      </c>
      <c r="AS50" s="76">
        <v>0</v>
      </c>
      <c r="AT50" s="76">
        <v>0</v>
      </c>
      <c r="AU50" s="76">
        <v>0</v>
      </c>
      <c r="AV50" s="76">
        <v>0</v>
      </c>
      <c r="AW50" s="76">
        <v>0</v>
      </c>
      <c r="AX50" s="76">
        <v>0</v>
      </c>
      <c r="AY50" s="76">
        <v>0</v>
      </c>
      <c r="AZ50" s="76">
        <v>0</v>
      </c>
      <c r="BA50" s="76">
        <f>$AD$4</f>
        <v>0.08</v>
      </c>
      <c r="BB50" s="76">
        <f>$AE$4</f>
        <v>-0.16639999999999999</v>
      </c>
      <c r="BC50" s="76">
        <f>$AF$4</f>
        <v>0.08</v>
      </c>
      <c r="BD50" s="76">
        <v>0</v>
      </c>
      <c r="BE50" s="76">
        <v>0</v>
      </c>
      <c r="BF50" s="76">
        <v>0</v>
      </c>
      <c r="BG50" s="76">
        <v>0</v>
      </c>
      <c r="BH50" s="76">
        <v>0</v>
      </c>
      <c r="BI50" s="76">
        <v>0</v>
      </c>
      <c r="BJ50" s="76">
        <v>0</v>
      </c>
      <c r="BK50" s="76">
        <v>0</v>
      </c>
      <c r="BL50" s="76">
        <v>0</v>
      </c>
      <c r="BM50" s="76">
        <f>$AC$5</f>
        <v>1</v>
      </c>
      <c r="BN50" s="76">
        <f>$AD$5</f>
        <v>-4.0057874312329789</v>
      </c>
      <c r="BO50" s="76">
        <f>$AE$5</f>
        <v>6.0211748624659576</v>
      </c>
      <c r="BP50" s="76">
        <f>$AF$5</f>
        <v>-4.0057874312329789</v>
      </c>
      <c r="BQ50" s="76">
        <f>$AG$5</f>
        <v>1</v>
      </c>
      <c r="BR50" s="76">
        <v>0</v>
      </c>
      <c r="BS50" s="76">
        <v>0</v>
      </c>
      <c r="BT50" s="76">
        <v>0</v>
      </c>
      <c r="BU50" s="76">
        <v>0</v>
      </c>
      <c r="BV50" s="76">
        <v>0</v>
      </c>
      <c r="BW50" s="76">
        <v>0</v>
      </c>
      <c r="BX50" s="76">
        <v>0</v>
      </c>
      <c r="BY50" s="76">
        <v>0</v>
      </c>
      <c r="BZ50" s="76">
        <v>0</v>
      </c>
      <c r="CA50" s="76">
        <f>$AD$6</f>
        <v>0.08</v>
      </c>
      <c r="CB50" s="76">
        <f>$AE$6</f>
        <v>-0.16639999999999999</v>
      </c>
      <c r="CC50" s="76">
        <f>$AF$6</f>
        <v>0.08</v>
      </c>
      <c r="CD50" s="76">
        <v>0</v>
      </c>
      <c r="CE50" s="76">
        <v>0</v>
      </c>
      <c r="CF50" s="76">
        <v>0</v>
      </c>
      <c r="CG50" s="76">
        <v>0</v>
      </c>
      <c r="CH50" s="76">
        <v>0</v>
      </c>
      <c r="CI50" s="76">
        <v>0</v>
      </c>
      <c r="CJ50" s="76">
        <v>0</v>
      </c>
      <c r="CK50" s="76">
        <v>0</v>
      </c>
      <c r="CL50" s="76">
        <v>0</v>
      </c>
      <c r="CM50" s="76">
        <v>0</v>
      </c>
      <c r="CN50" s="76">
        <v>0</v>
      </c>
      <c r="CO50" s="76">
        <f>$AE$7</f>
        <v>1.6000000000000001E-3</v>
      </c>
      <c r="CP50" s="76">
        <v>0</v>
      </c>
      <c r="CQ50" s="76">
        <v>0</v>
      </c>
      <c r="CR50" s="76">
        <v>0</v>
      </c>
      <c r="CS50" s="76">
        <v>0</v>
      </c>
      <c r="CT50" s="76">
        <v>0</v>
      </c>
      <c r="CU50" s="76">
        <v>0</v>
      </c>
      <c r="CV50" s="76">
        <v>0</v>
      </c>
      <c r="CW50" s="76">
        <v>0</v>
      </c>
      <c r="CX50" s="76">
        <v>0</v>
      </c>
      <c r="CY50" s="76">
        <v>0</v>
      </c>
      <c r="CZ50" s="76">
        <v>0</v>
      </c>
      <c r="DA50" s="76">
        <v>0</v>
      </c>
      <c r="DB50" s="76">
        <v>0</v>
      </c>
      <c r="DC50" s="76">
        <v>0</v>
      </c>
      <c r="DD50" s="76">
        <v>0</v>
      </c>
      <c r="DE50" s="76">
        <v>0</v>
      </c>
      <c r="DF50" s="76">
        <v>0</v>
      </c>
      <c r="DG50" s="76">
        <v>0</v>
      </c>
      <c r="DH50" s="76">
        <v>0</v>
      </c>
      <c r="DI50" s="76">
        <v>0</v>
      </c>
      <c r="DJ50" s="76">
        <v>0</v>
      </c>
      <c r="DK50" s="76">
        <v>0</v>
      </c>
      <c r="DL50" s="76">
        <v>0</v>
      </c>
      <c r="DM50" s="76">
        <v>0</v>
      </c>
      <c r="DN50" s="76">
        <v>0</v>
      </c>
      <c r="DO50" s="76">
        <v>0</v>
      </c>
      <c r="DP50" s="76">
        <v>0</v>
      </c>
      <c r="DQ50" s="76">
        <v>0</v>
      </c>
      <c r="DR50" s="76">
        <v>0</v>
      </c>
      <c r="DS50" s="76">
        <v>0</v>
      </c>
      <c r="DT50" s="76">
        <v>0</v>
      </c>
      <c r="DU50" s="76">
        <v>0</v>
      </c>
      <c r="DV50" s="76">
        <v>0</v>
      </c>
      <c r="DW50" s="76">
        <v>0</v>
      </c>
      <c r="DX50" s="76">
        <v>0</v>
      </c>
      <c r="DY50" s="76">
        <v>0</v>
      </c>
      <c r="DZ50" s="76">
        <v>0</v>
      </c>
      <c r="EA50" s="76">
        <v>0</v>
      </c>
      <c r="EB50" s="76">
        <v>0</v>
      </c>
      <c r="EC50" s="76">
        <v>0</v>
      </c>
      <c r="ED50" s="76">
        <v>0</v>
      </c>
      <c r="EE50" s="76">
        <v>0</v>
      </c>
      <c r="EF50" s="76">
        <v>0</v>
      </c>
      <c r="EG50" s="76">
        <v>0</v>
      </c>
      <c r="EH50" s="76">
        <v>0</v>
      </c>
      <c r="EI50" s="76">
        <v>0</v>
      </c>
      <c r="EJ50" s="76">
        <v>0</v>
      </c>
      <c r="EK50" s="76">
        <v>0</v>
      </c>
      <c r="EL50" s="76">
        <v>0</v>
      </c>
      <c r="EM50" s="76">
        <v>0</v>
      </c>
      <c r="EN50" s="76">
        <v>0</v>
      </c>
      <c r="EO50" s="76">
        <v>0</v>
      </c>
      <c r="EP50" s="76">
        <v>0</v>
      </c>
      <c r="EQ50" s="76">
        <v>0</v>
      </c>
      <c r="ER50" s="76">
        <v>0</v>
      </c>
      <c r="ES50" s="76">
        <v>0</v>
      </c>
      <c r="ET50" s="76">
        <v>0</v>
      </c>
      <c r="EU50" s="77"/>
      <c r="EV50" s="77"/>
      <c r="EW50" s="77"/>
      <c r="EX50" s="77"/>
      <c r="EY50" s="77"/>
      <c r="EZ50" s="77"/>
      <c r="FA50" s="77"/>
      <c r="FB50" s="7">
        <f t="shared" si="0"/>
        <v>2.44140625E-4</v>
      </c>
      <c r="FD50" s="5">
        <v>15</v>
      </c>
      <c r="FE50" s="7">
        <v>9.9992426354576086E-2</v>
      </c>
    </row>
    <row r="51" spans="1:161" x14ac:dyDescent="0.25">
      <c r="A51" s="1" t="s">
        <v>57</v>
      </c>
      <c r="B51" s="76"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0</v>
      </c>
      <c r="T51" s="76">
        <v>0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0</v>
      </c>
      <c r="AC51" s="76">
        <v>0</v>
      </c>
      <c r="AD51" s="76">
        <v>0</v>
      </c>
      <c r="AE51" s="76">
        <v>0</v>
      </c>
      <c r="AF51" s="76">
        <v>0</v>
      </c>
      <c r="AG51" s="76">
        <v>0</v>
      </c>
      <c r="AH51" s="76">
        <v>0</v>
      </c>
      <c r="AI51" s="76">
        <v>0</v>
      </c>
      <c r="AJ51" s="76">
        <v>0</v>
      </c>
      <c r="AK51" s="76">
        <v>0</v>
      </c>
      <c r="AL51" s="76">
        <v>0</v>
      </c>
      <c r="AM51" s="76">
        <v>0</v>
      </c>
      <c r="AN51" s="76">
        <v>0</v>
      </c>
      <c r="AO51" s="76">
        <v>0</v>
      </c>
      <c r="AP51" s="76">
        <v>0</v>
      </c>
      <c r="AQ51" s="76">
        <v>0</v>
      </c>
      <c r="AR51" s="76">
        <v>0</v>
      </c>
      <c r="AS51" s="76">
        <v>0</v>
      </c>
      <c r="AT51" s="76">
        <f>$AE$3</f>
        <v>1.6000000000000001E-3</v>
      </c>
      <c r="AU51" s="76">
        <v>0</v>
      </c>
      <c r="AV51" s="76">
        <v>0</v>
      </c>
      <c r="AW51" s="76">
        <v>0</v>
      </c>
      <c r="AX51" s="76">
        <v>0</v>
      </c>
      <c r="AY51" s="76">
        <v>0</v>
      </c>
      <c r="AZ51" s="76">
        <v>0</v>
      </c>
      <c r="BA51" s="76">
        <v>0</v>
      </c>
      <c r="BB51" s="76">
        <v>0</v>
      </c>
      <c r="BC51" s="76">
        <v>0</v>
      </c>
      <c r="BD51" s="76">
        <v>0</v>
      </c>
      <c r="BE51" s="76">
        <v>0</v>
      </c>
      <c r="BF51" s="76">
        <f>$AD$4</f>
        <v>0.08</v>
      </c>
      <c r="BG51" s="76">
        <f>$AE$4</f>
        <v>-0.16639999999999999</v>
      </c>
      <c r="BH51" s="76">
        <f>$AF$4</f>
        <v>0.08</v>
      </c>
      <c r="BI51" s="76">
        <v>0</v>
      </c>
      <c r="BJ51" s="76">
        <v>0</v>
      </c>
      <c r="BK51" s="76">
        <v>0</v>
      </c>
      <c r="BL51" s="76">
        <v>0</v>
      </c>
      <c r="BM51" s="76">
        <v>0</v>
      </c>
      <c r="BN51" s="76">
        <v>0</v>
      </c>
      <c r="BO51" s="76">
        <v>0</v>
      </c>
      <c r="BP51" s="76">
        <v>0</v>
      </c>
      <c r="BQ51" s="76">
        <v>0</v>
      </c>
      <c r="BR51" s="76">
        <f>$AC$5</f>
        <v>1</v>
      </c>
      <c r="BS51" s="76">
        <f>$AD$5</f>
        <v>-4.0057874312329789</v>
      </c>
      <c r="BT51" s="76">
        <f>$AE$5</f>
        <v>6.0211748624659576</v>
      </c>
      <c r="BU51" s="76">
        <f>$AF$5</f>
        <v>-4.0057874312329789</v>
      </c>
      <c r="BV51" s="76">
        <f>$AG$5</f>
        <v>1</v>
      </c>
      <c r="BW51" s="76">
        <v>0</v>
      </c>
      <c r="BX51" s="76">
        <v>0</v>
      </c>
      <c r="BY51" s="76">
        <v>0</v>
      </c>
      <c r="BZ51" s="76">
        <v>0</v>
      </c>
      <c r="CA51" s="76">
        <v>0</v>
      </c>
      <c r="CB51" s="76">
        <v>0</v>
      </c>
      <c r="CC51" s="76">
        <v>0</v>
      </c>
      <c r="CD51" s="76">
        <v>0</v>
      </c>
      <c r="CE51" s="76">
        <v>0</v>
      </c>
      <c r="CF51" s="76">
        <f>$AD$6</f>
        <v>0.08</v>
      </c>
      <c r="CG51" s="76">
        <f>$AE$6</f>
        <v>-0.16639999999999999</v>
      </c>
      <c r="CH51" s="76">
        <f>$AF$6</f>
        <v>0.08</v>
      </c>
      <c r="CI51" s="76">
        <v>0</v>
      </c>
      <c r="CJ51" s="76">
        <v>0</v>
      </c>
      <c r="CK51" s="76">
        <v>0</v>
      </c>
      <c r="CL51" s="76">
        <v>0</v>
      </c>
      <c r="CM51" s="76">
        <v>0</v>
      </c>
      <c r="CN51" s="76">
        <v>0</v>
      </c>
      <c r="CO51" s="76">
        <v>0</v>
      </c>
      <c r="CP51" s="76">
        <v>0</v>
      </c>
      <c r="CQ51" s="76">
        <v>0</v>
      </c>
      <c r="CR51" s="76">
        <v>0</v>
      </c>
      <c r="CS51" s="76">
        <v>0</v>
      </c>
      <c r="CT51" s="76">
        <f>$AE$7</f>
        <v>1.6000000000000001E-3</v>
      </c>
      <c r="CU51" s="76">
        <v>0</v>
      </c>
      <c r="CV51" s="76">
        <v>0</v>
      </c>
      <c r="CW51" s="76">
        <v>0</v>
      </c>
      <c r="CX51" s="76">
        <v>0</v>
      </c>
      <c r="CY51" s="76">
        <v>0</v>
      </c>
      <c r="CZ51" s="76">
        <v>0</v>
      </c>
      <c r="DA51" s="76">
        <v>0</v>
      </c>
      <c r="DB51" s="76">
        <v>0</v>
      </c>
      <c r="DC51" s="76">
        <v>0</v>
      </c>
      <c r="DD51" s="76">
        <v>0</v>
      </c>
      <c r="DE51" s="76">
        <v>0</v>
      </c>
      <c r="DF51" s="76">
        <v>0</v>
      </c>
      <c r="DG51" s="76">
        <v>0</v>
      </c>
      <c r="DH51" s="76">
        <v>0</v>
      </c>
      <c r="DI51" s="76">
        <v>0</v>
      </c>
      <c r="DJ51" s="76">
        <v>0</v>
      </c>
      <c r="DK51" s="76">
        <v>0</v>
      </c>
      <c r="DL51" s="76">
        <v>0</v>
      </c>
      <c r="DM51" s="76">
        <v>0</v>
      </c>
      <c r="DN51" s="76">
        <v>0</v>
      </c>
      <c r="DO51" s="76">
        <v>0</v>
      </c>
      <c r="DP51" s="76">
        <v>0</v>
      </c>
      <c r="DQ51" s="76">
        <v>0</v>
      </c>
      <c r="DR51" s="76">
        <v>0</v>
      </c>
      <c r="DS51" s="76">
        <v>0</v>
      </c>
      <c r="DT51" s="76">
        <v>0</v>
      </c>
      <c r="DU51" s="76">
        <v>0</v>
      </c>
      <c r="DV51" s="76">
        <v>0</v>
      </c>
      <c r="DW51" s="76">
        <v>0</v>
      </c>
      <c r="DX51" s="76">
        <v>0</v>
      </c>
      <c r="DY51" s="76">
        <v>0</v>
      </c>
      <c r="DZ51" s="76">
        <v>0</v>
      </c>
      <c r="EA51" s="76">
        <v>0</v>
      </c>
      <c r="EB51" s="76">
        <v>0</v>
      </c>
      <c r="EC51" s="76">
        <v>0</v>
      </c>
      <c r="ED51" s="76">
        <v>0</v>
      </c>
      <c r="EE51" s="76">
        <v>0</v>
      </c>
      <c r="EF51" s="76">
        <v>0</v>
      </c>
      <c r="EG51" s="76">
        <v>0</v>
      </c>
      <c r="EH51" s="76">
        <v>0</v>
      </c>
      <c r="EI51" s="76">
        <v>0</v>
      </c>
      <c r="EJ51" s="76">
        <v>0</v>
      </c>
      <c r="EK51" s="76">
        <v>0</v>
      </c>
      <c r="EL51" s="76">
        <v>0</v>
      </c>
      <c r="EM51" s="76">
        <v>0</v>
      </c>
      <c r="EN51" s="76">
        <v>0</v>
      </c>
      <c r="EO51" s="76">
        <v>0</v>
      </c>
      <c r="EP51" s="76">
        <v>0</v>
      </c>
      <c r="EQ51" s="76">
        <v>0</v>
      </c>
      <c r="ER51" s="76">
        <v>0</v>
      </c>
      <c r="ES51" s="76">
        <v>0</v>
      </c>
      <c r="ET51" s="76">
        <v>0</v>
      </c>
      <c r="EU51" s="77"/>
      <c r="EV51" s="77"/>
      <c r="EW51" s="77"/>
      <c r="EX51" s="77"/>
      <c r="EY51" s="77"/>
      <c r="EZ51" s="77"/>
      <c r="FA51" s="77"/>
      <c r="FB51" s="7">
        <f t="shared" si="0"/>
        <v>2.44140625E-4</v>
      </c>
      <c r="FD51" s="5">
        <v>16</v>
      </c>
      <c r="FE51" s="7">
        <v>9.2409934992590453E-2</v>
      </c>
    </row>
    <row r="52" spans="1:161" x14ac:dyDescent="0.25">
      <c r="A52" s="1" t="s">
        <v>58</v>
      </c>
      <c r="B52" s="76"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  <c r="O52" s="76">
        <v>0</v>
      </c>
      <c r="P52" s="76">
        <v>0</v>
      </c>
      <c r="Q52" s="76">
        <v>0</v>
      </c>
      <c r="R52" s="76">
        <v>0</v>
      </c>
      <c r="S52" s="76">
        <v>0</v>
      </c>
      <c r="T52" s="76">
        <v>0</v>
      </c>
      <c r="U52" s="76">
        <v>0</v>
      </c>
      <c r="V52" s="76">
        <v>0</v>
      </c>
      <c r="W52" s="76">
        <v>0</v>
      </c>
      <c r="X52" s="76">
        <v>0</v>
      </c>
      <c r="Y52" s="76">
        <v>0</v>
      </c>
      <c r="Z52" s="76">
        <v>0</v>
      </c>
      <c r="AA52" s="76">
        <v>0</v>
      </c>
      <c r="AB52" s="76">
        <v>0</v>
      </c>
      <c r="AC52" s="76">
        <v>0</v>
      </c>
      <c r="AD52" s="76">
        <v>0</v>
      </c>
      <c r="AE52" s="76">
        <v>0</v>
      </c>
      <c r="AF52" s="76">
        <v>0</v>
      </c>
      <c r="AG52" s="76">
        <v>0</v>
      </c>
      <c r="AH52" s="76">
        <v>0</v>
      </c>
      <c r="AI52" s="76">
        <v>0</v>
      </c>
      <c r="AJ52" s="76">
        <v>0</v>
      </c>
      <c r="AK52" s="76">
        <v>0</v>
      </c>
      <c r="AL52" s="76">
        <v>0</v>
      </c>
      <c r="AM52" s="76">
        <v>0</v>
      </c>
      <c r="AN52" s="76">
        <v>0</v>
      </c>
      <c r="AO52" s="76">
        <v>0</v>
      </c>
      <c r="AP52" s="76">
        <v>0</v>
      </c>
      <c r="AQ52" s="76">
        <v>0</v>
      </c>
      <c r="AR52" s="76">
        <v>0</v>
      </c>
      <c r="AS52" s="76">
        <v>0</v>
      </c>
      <c r="AT52" s="76">
        <v>0</v>
      </c>
      <c r="AU52" s="76">
        <f>$AE$3</f>
        <v>1.6000000000000001E-3</v>
      </c>
      <c r="AV52" s="76">
        <v>0</v>
      </c>
      <c r="AW52" s="76">
        <v>0</v>
      </c>
      <c r="AX52" s="76">
        <v>0</v>
      </c>
      <c r="AY52" s="76">
        <v>0</v>
      </c>
      <c r="AZ52" s="76">
        <v>0</v>
      </c>
      <c r="BA52" s="76">
        <v>0</v>
      </c>
      <c r="BB52" s="76">
        <v>0</v>
      </c>
      <c r="BC52" s="76">
        <v>0</v>
      </c>
      <c r="BD52" s="76">
        <v>0</v>
      </c>
      <c r="BE52" s="76">
        <v>0</v>
      </c>
      <c r="BF52" s="76">
        <v>0</v>
      </c>
      <c r="BG52" s="76">
        <f>$AD$4</f>
        <v>0.08</v>
      </c>
      <c r="BH52" s="76">
        <f>$AE$4</f>
        <v>-0.16639999999999999</v>
      </c>
      <c r="BI52" s="76">
        <f>$AF$4</f>
        <v>0.08</v>
      </c>
      <c r="BJ52" s="76">
        <v>0</v>
      </c>
      <c r="BK52" s="76">
        <v>0</v>
      </c>
      <c r="BL52" s="76">
        <v>0</v>
      </c>
      <c r="BM52" s="76">
        <v>0</v>
      </c>
      <c r="BN52" s="76">
        <v>0</v>
      </c>
      <c r="BO52" s="76">
        <v>0</v>
      </c>
      <c r="BP52" s="76">
        <v>0</v>
      </c>
      <c r="BQ52" s="76">
        <v>0</v>
      </c>
      <c r="BR52" s="76">
        <v>0</v>
      </c>
      <c r="BS52" s="76">
        <f>$AC$5</f>
        <v>1</v>
      </c>
      <c r="BT52" s="76">
        <f>$AD$5</f>
        <v>-4.0057874312329789</v>
      </c>
      <c r="BU52" s="76">
        <f>$AE$5</f>
        <v>6.0211748624659576</v>
      </c>
      <c r="BV52" s="76">
        <f>$AF$5</f>
        <v>-4.0057874312329789</v>
      </c>
      <c r="BW52" s="76">
        <f>$AG$5</f>
        <v>1</v>
      </c>
      <c r="BX52" s="76">
        <v>0</v>
      </c>
      <c r="BY52" s="76">
        <v>0</v>
      </c>
      <c r="BZ52" s="76">
        <v>0</v>
      </c>
      <c r="CA52" s="76">
        <v>0</v>
      </c>
      <c r="CB52" s="76">
        <v>0</v>
      </c>
      <c r="CC52" s="76">
        <v>0</v>
      </c>
      <c r="CD52" s="76">
        <v>0</v>
      </c>
      <c r="CE52" s="76">
        <v>0</v>
      </c>
      <c r="CF52" s="76">
        <v>0</v>
      </c>
      <c r="CG52" s="76">
        <f>$AD$6</f>
        <v>0.08</v>
      </c>
      <c r="CH52" s="76">
        <f>$AE$6</f>
        <v>-0.16639999999999999</v>
      </c>
      <c r="CI52" s="76">
        <f>$AF$6</f>
        <v>0.08</v>
      </c>
      <c r="CJ52" s="76">
        <v>0</v>
      </c>
      <c r="CK52" s="76">
        <v>0</v>
      </c>
      <c r="CL52" s="76">
        <v>0</v>
      </c>
      <c r="CM52" s="76">
        <v>0</v>
      </c>
      <c r="CN52" s="76">
        <v>0</v>
      </c>
      <c r="CO52" s="76">
        <v>0</v>
      </c>
      <c r="CP52" s="76">
        <v>0</v>
      </c>
      <c r="CQ52" s="76">
        <v>0</v>
      </c>
      <c r="CR52" s="76">
        <v>0</v>
      </c>
      <c r="CS52" s="76">
        <v>0</v>
      </c>
      <c r="CT52" s="76">
        <v>0</v>
      </c>
      <c r="CU52" s="76">
        <f>$AE$7</f>
        <v>1.6000000000000001E-3</v>
      </c>
      <c r="CV52" s="76">
        <v>0</v>
      </c>
      <c r="CW52" s="76">
        <v>0</v>
      </c>
      <c r="CX52" s="76">
        <v>0</v>
      </c>
      <c r="CY52" s="76">
        <v>0</v>
      </c>
      <c r="CZ52" s="76">
        <v>0</v>
      </c>
      <c r="DA52" s="76">
        <v>0</v>
      </c>
      <c r="DB52" s="76">
        <v>0</v>
      </c>
      <c r="DC52" s="76">
        <v>0</v>
      </c>
      <c r="DD52" s="76">
        <v>0</v>
      </c>
      <c r="DE52" s="76">
        <v>0</v>
      </c>
      <c r="DF52" s="76">
        <v>0</v>
      </c>
      <c r="DG52" s="76">
        <v>0</v>
      </c>
      <c r="DH52" s="76">
        <v>0</v>
      </c>
      <c r="DI52" s="76">
        <v>0</v>
      </c>
      <c r="DJ52" s="76">
        <v>0</v>
      </c>
      <c r="DK52" s="76">
        <v>0</v>
      </c>
      <c r="DL52" s="76">
        <v>0</v>
      </c>
      <c r="DM52" s="76">
        <v>0</v>
      </c>
      <c r="DN52" s="76">
        <v>0</v>
      </c>
      <c r="DO52" s="76">
        <v>0</v>
      </c>
      <c r="DP52" s="76">
        <v>0</v>
      </c>
      <c r="DQ52" s="76">
        <v>0</v>
      </c>
      <c r="DR52" s="76">
        <v>0</v>
      </c>
      <c r="DS52" s="76">
        <v>0</v>
      </c>
      <c r="DT52" s="76">
        <v>0</v>
      </c>
      <c r="DU52" s="76">
        <v>0</v>
      </c>
      <c r="DV52" s="76">
        <v>0</v>
      </c>
      <c r="DW52" s="76">
        <v>0</v>
      </c>
      <c r="DX52" s="76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6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6">
        <v>0</v>
      </c>
      <c r="EN52" s="76">
        <v>0</v>
      </c>
      <c r="EO52" s="76">
        <v>0</v>
      </c>
      <c r="EP52" s="76">
        <v>0</v>
      </c>
      <c r="EQ52" s="76">
        <v>0</v>
      </c>
      <c r="ER52" s="76">
        <v>0</v>
      </c>
      <c r="ES52" s="76">
        <v>0</v>
      </c>
      <c r="ET52" s="76">
        <v>0</v>
      </c>
      <c r="EU52" s="77"/>
      <c r="EV52" s="77"/>
      <c r="EW52" s="77"/>
      <c r="EX52" s="77"/>
      <c r="EY52" s="77"/>
      <c r="EZ52" s="77"/>
      <c r="FA52" s="77"/>
      <c r="FB52" s="7">
        <f t="shared" si="0"/>
        <v>2.44140625E-4</v>
      </c>
      <c r="FD52" s="5">
        <v>17</v>
      </c>
      <c r="FE52" s="7">
        <v>7.0787975085454299E-2</v>
      </c>
    </row>
    <row r="53" spans="1:161" x14ac:dyDescent="0.25">
      <c r="A53" s="1" t="s">
        <v>59</v>
      </c>
      <c r="B53" s="76"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0</v>
      </c>
      <c r="T53" s="76">
        <v>0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0</v>
      </c>
      <c r="AC53" s="76">
        <v>0</v>
      </c>
      <c r="AD53" s="76">
        <v>0</v>
      </c>
      <c r="AE53" s="76">
        <v>0</v>
      </c>
      <c r="AF53" s="76">
        <v>0</v>
      </c>
      <c r="AG53" s="76">
        <v>0</v>
      </c>
      <c r="AH53" s="76">
        <v>0</v>
      </c>
      <c r="AI53" s="76">
        <v>0</v>
      </c>
      <c r="AJ53" s="76">
        <v>0</v>
      </c>
      <c r="AK53" s="76">
        <v>0</v>
      </c>
      <c r="AL53" s="76">
        <v>0</v>
      </c>
      <c r="AM53" s="76">
        <v>0</v>
      </c>
      <c r="AN53" s="76">
        <v>0</v>
      </c>
      <c r="AO53" s="76">
        <v>0</v>
      </c>
      <c r="AP53" s="76">
        <v>0</v>
      </c>
      <c r="AQ53" s="76">
        <v>0</v>
      </c>
      <c r="AR53" s="76">
        <v>0</v>
      </c>
      <c r="AS53" s="76">
        <v>0</v>
      </c>
      <c r="AT53" s="76">
        <v>0</v>
      </c>
      <c r="AU53" s="76">
        <v>0</v>
      </c>
      <c r="AV53" s="76">
        <f>$AE$3</f>
        <v>1.6000000000000001E-3</v>
      </c>
      <c r="AW53" s="76">
        <v>0</v>
      </c>
      <c r="AX53" s="76">
        <v>0</v>
      </c>
      <c r="AY53" s="76">
        <v>0</v>
      </c>
      <c r="AZ53" s="76">
        <v>0</v>
      </c>
      <c r="BA53" s="76">
        <v>0</v>
      </c>
      <c r="BB53" s="76">
        <v>0</v>
      </c>
      <c r="BC53" s="76">
        <v>0</v>
      </c>
      <c r="BD53" s="76">
        <v>0</v>
      </c>
      <c r="BE53" s="76">
        <v>0</v>
      </c>
      <c r="BF53" s="76">
        <v>0</v>
      </c>
      <c r="BG53" s="76">
        <v>0</v>
      </c>
      <c r="BH53" s="76">
        <f>$AD$4</f>
        <v>0.08</v>
      </c>
      <c r="BI53" s="76">
        <f>$AE$4</f>
        <v>-0.16639999999999999</v>
      </c>
      <c r="BJ53" s="76">
        <f>$AF$4</f>
        <v>0.08</v>
      </c>
      <c r="BK53" s="76">
        <v>0</v>
      </c>
      <c r="BL53" s="76">
        <v>0</v>
      </c>
      <c r="BM53" s="76">
        <v>0</v>
      </c>
      <c r="BN53" s="76">
        <v>0</v>
      </c>
      <c r="BO53" s="76">
        <v>0</v>
      </c>
      <c r="BP53" s="76">
        <v>0</v>
      </c>
      <c r="BQ53" s="76">
        <v>0</v>
      </c>
      <c r="BR53" s="76">
        <v>0</v>
      </c>
      <c r="BS53" s="76">
        <v>0</v>
      </c>
      <c r="BT53" s="76">
        <f>$AC$5</f>
        <v>1</v>
      </c>
      <c r="BU53" s="76">
        <f>$AD$5</f>
        <v>-4.0057874312329789</v>
      </c>
      <c r="BV53" s="76">
        <f>$AE$5</f>
        <v>6.0211748624659576</v>
      </c>
      <c r="BW53" s="76">
        <f>$AF$5</f>
        <v>-4.0057874312329789</v>
      </c>
      <c r="BX53" s="76">
        <f>$AG$5</f>
        <v>1</v>
      </c>
      <c r="BY53" s="76">
        <v>0</v>
      </c>
      <c r="BZ53" s="76">
        <v>0</v>
      </c>
      <c r="CA53" s="76">
        <v>0</v>
      </c>
      <c r="CB53" s="76">
        <v>0</v>
      </c>
      <c r="CC53" s="76">
        <v>0</v>
      </c>
      <c r="CD53" s="76">
        <v>0</v>
      </c>
      <c r="CE53" s="76">
        <v>0</v>
      </c>
      <c r="CF53" s="76">
        <v>0</v>
      </c>
      <c r="CG53" s="76">
        <v>0</v>
      </c>
      <c r="CH53" s="76">
        <f>$AD$6</f>
        <v>0.08</v>
      </c>
      <c r="CI53" s="76">
        <f>$AE$6</f>
        <v>-0.16639999999999999</v>
      </c>
      <c r="CJ53" s="76">
        <f>$AF$6</f>
        <v>0.08</v>
      </c>
      <c r="CK53" s="76">
        <v>0</v>
      </c>
      <c r="CL53" s="76">
        <v>0</v>
      </c>
      <c r="CM53" s="76">
        <v>0</v>
      </c>
      <c r="CN53" s="76">
        <v>0</v>
      </c>
      <c r="CO53" s="76">
        <v>0</v>
      </c>
      <c r="CP53" s="76">
        <v>0</v>
      </c>
      <c r="CQ53" s="76">
        <v>0</v>
      </c>
      <c r="CR53" s="76">
        <v>0</v>
      </c>
      <c r="CS53" s="76">
        <v>0</v>
      </c>
      <c r="CT53" s="76">
        <v>0</v>
      </c>
      <c r="CU53" s="76">
        <v>0</v>
      </c>
      <c r="CV53" s="76">
        <f>$AE$7</f>
        <v>1.6000000000000001E-3</v>
      </c>
      <c r="CW53" s="76">
        <v>0</v>
      </c>
      <c r="CX53" s="76">
        <v>0</v>
      </c>
      <c r="CY53" s="76">
        <v>0</v>
      </c>
      <c r="CZ53" s="76">
        <v>0</v>
      </c>
      <c r="DA53" s="76">
        <v>0</v>
      </c>
      <c r="DB53" s="76">
        <v>0</v>
      </c>
      <c r="DC53" s="76">
        <v>0</v>
      </c>
      <c r="DD53" s="76">
        <v>0</v>
      </c>
      <c r="DE53" s="76">
        <v>0</v>
      </c>
      <c r="DF53" s="76">
        <v>0</v>
      </c>
      <c r="DG53" s="76">
        <v>0</v>
      </c>
      <c r="DH53" s="76">
        <v>0</v>
      </c>
      <c r="DI53" s="76">
        <v>0</v>
      </c>
      <c r="DJ53" s="76">
        <v>0</v>
      </c>
      <c r="DK53" s="76">
        <v>0</v>
      </c>
      <c r="DL53" s="76">
        <v>0</v>
      </c>
      <c r="DM53" s="76">
        <v>0</v>
      </c>
      <c r="DN53" s="76">
        <v>0</v>
      </c>
      <c r="DO53" s="76">
        <v>0</v>
      </c>
      <c r="DP53" s="76">
        <v>0</v>
      </c>
      <c r="DQ53" s="76">
        <v>0</v>
      </c>
      <c r="DR53" s="76">
        <v>0</v>
      </c>
      <c r="DS53" s="76">
        <v>0</v>
      </c>
      <c r="DT53" s="76">
        <v>0</v>
      </c>
      <c r="DU53" s="76">
        <v>0</v>
      </c>
      <c r="DV53" s="76">
        <v>0</v>
      </c>
      <c r="DW53" s="76">
        <v>0</v>
      </c>
      <c r="DX53" s="76">
        <v>0</v>
      </c>
      <c r="DY53" s="76">
        <v>0</v>
      </c>
      <c r="DZ53" s="76">
        <v>0</v>
      </c>
      <c r="EA53" s="76">
        <v>0</v>
      </c>
      <c r="EB53" s="76">
        <v>0</v>
      </c>
      <c r="EC53" s="76">
        <v>0</v>
      </c>
      <c r="ED53" s="76">
        <v>0</v>
      </c>
      <c r="EE53" s="76">
        <v>0</v>
      </c>
      <c r="EF53" s="76">
        <v>0</v>
      </c>
      <c r="EG53" s="76">
        <v>0</v>
      </c>
      <c r="EH53" s="76">
        <v>0</v>
      </c>
      <c r="EI53" s="76">
        <v>0</v>
      </c>
      <c r="EJ53" s="76">
        <v>0</v>
      </c>
      <c r="EK53" s="76">
        <v>0</v>
      </c>
      <c r="EL53" s="76">
        <v>0</v>
      </c>
      <c r="EM53" s="76">
        <v>0</v>
      </c>
      <c r="EN53" s="76">
        <v>0</v>
      </c>
      <c r="EO53" s="76">
        <v>0</v>
      </c>
      <c r="EP53" s="76">
        <v>0</v>
      </c>
      <c r="EQ53" s="76">
        <v>0</v>
      </c>
      <c r="ER53" s="76">
        <v>0</v>
      </c>
      <c r="ES53" s="76">
        <v>0</v>
      </c>
      <c r="ET53" s="76">
        <v>0</v>
      </c>
      <c r="EU53" s="77"/>
      <c r="EV53" s="77"/>
      <c r="EW53" s="77"/>
      <c r="EX53" s="77"/>
      <c r="EY53" s="77"/>
      <c r="EZ53" s="77"/>
      <c r="FA53" s="77"/>
      <c r="FB53" s="7">
        <f t="shared" si="0"/>
        <v>2.44140625E-4</v>
      </c>
      <c r="FD53" s="5">
        <v>18</v>
      </c>
      <c r="FE53" s="7">
        <v>3.8352576296012457E-2</v>
      </c>
    </row>
    <row r="54" spans="1:161" x14ac:dyDescent="0.25">
      <c r="A54" s="1" t="s">
        <v>60</v>
      </c>
      <c r="B54" s="76">
        <v>0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6">
        <v>0</v>
      </c>
      <c r="Z54" s="76">
        <v>0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f>$AE$3</f>
        <v>1.6000000000000001E-3</v>
      </c>
      <c r="AX54" s="76">
        <v>0</v>
      </c>
      <c r="AY54" s="76">
        <v>0</v>
      </c>
      <c r="AZ54" s="76">
        <v>0</v>
      </c>
      <c r="BA54" s="76">
        <v>0</v>
      </c>
      <c r="BB54" s="76">
        <v>0</v>
      </c>
      <c r="BC54" s="76">
        <v>0</v>
      </c>
      <c r="BD54" s="76">
        <v>0</v>
      </c>
      <c r="BE54" s="76">
        <v>0</v>
      </c>
      <c r="BF54" s="76">
        <v>0</v>
      </c>
      <c r="BG54" s="76">
        <v>0</v>
      </c>
      <c r="BH54" s="76">
        <v>0</v>
      </c>
      <c r="BI54" s="76">
        <f>$AD$4</f>
        <v>0.08</v>
      </c>
      <c r="BJ54" s="76">
        <f>$AE$4</f>
        <v>-0.16639999999999999</v>
      </c>
      <c r="BK54" s="76">
        <f>$AF$4</f>
        <v>0.08</v>
      </c>
      <c r="BL54" s="76">
        <v>0</v>
      </c>
      <c r="BM54" s="76">
        <v>0</v>
      </c>
      <c r="BN54" s="76">
        <v>0</v>
      </c>
      <c r="BO54" s="76">
        <v>0</v>
      </c>
      <c r="BP54" s="76">
        <v>0</v>
      </c>
      <c r="BQ54" s="76">
        <v>0</v>
      </c>
      <c r="BR54" s="76">
        <v>0</v>
      </c>
      <c r="BS54" s="76">
        <v>0</v>
      </c>
      <c r="BT54" s="76">
        <v>0</v>
      </c>
      <c r="BU54" s="76">
        <f>$AC$5</f>
        <v>1</v>
      </c>
      <c r="BV54" s="76">
        <f>$AD$5</f>
        <v>-4.0057874312329789</v>
      </c>
      <c r="BW54" s="76">
        <f>$AE$5</f>
        <v>6.0211748624659576</v>
      </c>
      <c r="BX54" s="76">
        <f>$AF$5</f>
        <v>-4.0057874312329789</v>
      </c>
      <c r="BY54" s="76">
        <f>$AG$5</f>
        <v>1</v>
      </c>
      <c r="BZ54" s="76">
        <v>0</v>
      </c>
      <c r="CA54" s="76">
        <v>0</v>
      </c>
      <c r="CB54" s="76">
        <v>0</v>
      </c>
      <c r="CC54" s="76">
        <v>0</v>
      </c>
      <c r="CD54" s="76">
        <v>0</v>
      </c>
      <c r="CE54" s="76">
        <v>0</v>
      </c>
      <c r="CF54" s="76">
        <v>0</v>
      </c>
      <c r="CG54" s="76">
        <v>0</v>
      </c>
      <c r="CH54" s="76">
        <v>0</v>
      </c>
      <c r="CI54" s="76">
        <f>$AD$6</f>
        <v>0.08</v>
      </c>
      <c r="CJ54" s="76">
        <f>$AE$6</f>
        <v>-0.16639999999999999</v>
      </c>
      <c r="CK54" s="76">
        <f>$AF$6</f>
        <v>0.08</v>
      </c>
      <c r="CL54" s="76">
        <v>0</v>
      </c>
      <c r="CM54" s="76">
        <v>0</v>
      </c>
      <c r="CN54" s="76">
        <v>0</v>
      </c>
      <c r="CO54" s="76">
        <v>0</v>
      </c>
      <c r="CP54" s="76">
        <v>0</v>
      </c>
      <c r="CQ54" s="76">
        <v>0</v>
      </c>
      <c r="CR54" s="76">
        <v>0</v>
      </c>
      <c r="CS54" s="76">
        <v>0</v>
      </c>
      <c r="CT54" s="76">
        <v>0</v>
      </c>
      <c r="CU54" s="76">
        <v>0</v>
      </c>
      <c r="CV54" s="76">
        <v>0</v>
      </c>
      <c r="CW54" s="76">
        <f>$AE$7</f>
        <v>1.6000000000000001E-3</v>
      </c>
      <c r="CX54" s="76">
        <v>0</v>
      </c>
      <c r="CY54" s="76">
        <v>0</v>
      </c>
      <c r="CZ54" s="76">
        <v>0</v>
      </c>
      <c r="DA54" s="76">
        <v>0</v>
      </c>
      <c r="DB54" s="76">
        <v>0</v>
      </c>
      <c r="DC54" s="76">
        <v>0</v>
      </c>
      <c r="DD54" s="76">
        <v>0</v>
      </c>
      <c r="DE54" s="76">
        <v>0</v>
      </c>
      <c r="DF54" s="76">
        <v>0</v>
      </c>
      <c r="DG54" s="76">
        <v>0</v>
      </c>
      <c r="DH54" s="76">
        <v>0</v>
      </c>
      <c r="DI54" s="76">
        <v>0</v>
      </c>
      <c r="DJ54" s="76">
        <v>0</v>
      </c>
      <c r="DK54" s="76">
        <v>0</v>
      </c>
      <c r="DL54" s="76">
        <v>0</v>
      </c>
      <c r="DM54" s="76">
        <v>0</v>
      </c>
      <c r="DN54" s="76">
        <v>0</v>
      </c>
      <c r="DO54" s="76">
        <v>0</v>
      </c>
      <c r="DP54" s="76">
        <v>0</v>
      </c>
      <c r="DQ54" s="76">
        <v>0</v>
      </c>
      <c r="DR54" s="76">
        <v>0</v>
      </c>
      <c r="DS54" s="76">
        <v>0</v>
      </c>
      <c r="DT54" s="76">
        <v>0</v>
      </c>
      <c r="DU54" s="76">
        <v>0</v>
      </c>
      <c r="DV54" s="76">
        <v>0</v>
      </c>
      <c r="DW54" s="76">
        <v>0</v>
      </c>
      <c r="DX54" s="76">
        <v>0</v>
      </c>
      <c r="DY54" s="76">
        <v>0</v>
      </c>
      <c r="DZ54" s="76">
        <v>0</v>
      </c>
      <c r="EA54" s="76">
        <v>0</v>
      </c>
      <c r="EB54" s="76">
        <v>0</v>
      </c>
      <c r="EC54" s="76">
        <v>0</v>
      </c>
      <c r="ED54" s="76">
        <v>0</v>
      </c>
      <c r="EE54" s="76">
        <v>0</v>
      </c>
      <c r="EF54" s="76">
        <v>0</v>
      </c>
      <c r="EG54" s="76">
        <v>0</v>
      </c>
      <c r="EH54" s="76">
        <v>0</v>
      </c>
      <c r="EI54" s="76">
        <v>0</v>
      </c>
      <c r="EJ54" s="76">
        <v>0</v>
      </c>
      <c r="EK54" s="76">
        <v>0</v>
      </c>
      <c r="EL54" s="76">
        <v>0</v>
      </c>
      <c r="EM54" s="76">
        <v>0</v>
      </c>
      <c r="EN54" s="76">
        <v>0</v>
      </c>
      <c r="EO54" s="76">
        <v>0</v>
      </c>
      <c r="EP54" s="76">
        <v>0</v>
      </c>
      <c r="EQ54" s="76">
        <v>0</v>
      </c>
      <c r="ER54" s="76">
        <v>0</v>
      </c>
      <c r="ES54" s="76">
        <v>0</v>
      </c>
      <c r="ET54" s="76">
        <v>0</v>
      </c>
      <c r="EU54" s="77"/>
      <c r="EV54" s="77"/>
      <c r="EW54" s="77"/>
      <c r="EX54" s="77"/>
      <c r="EY54" s="77"/>
      <c r="EZ54" s="77"/>
      <c r="FA54" s="77"/>
      <c r="FB54" s="7">
        <f t="shared" si="0"/>
        <v>2.44140625E-4</v>
      </c>
      <c r="FD54" s="5">
        <v>19</v>
      </c>
      <c r="FE54" s="7">
        <v>0</v>
      </c>
    </row>
    <row r="55" spans="1:161" x14ac:dyDescent="0.25">
      <c r="A55" s="1" t="s">
        <v>61</v>
      </c>
      <c r="B55" s="76">
        <v>0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0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0</v>
      </c>
      <c r="AC55" s="76">
        <v>0</v>
      </c>
      <c r="AD55" s="76">
        <v>0</v>
      </c>
      <c r="AE55" s="76">
        <v>0</v>
      </c>
      <c r="AF55" s="76">
        <v>0</v>
      </c>
      <c r="AG55" s="76">
        <v>0</v>
      </c>
      <c r="AH55" s="76">
        <v>0</v>
      </c>
      <c r="AI55" s="76">
        <v>0</v>
      </c>
      <c r="AJ55" s="76">
        <v>0</v>
      </c>
      <c r="AK55" s="76">
        <v>0</v>
      </c>
      <c r="AL55" s="76">
        <v>0</v>
      </c>
      <c r="AM55" s="76">
        <v>0</v>
      </c>
      <c r="AN55" s="76">
        <v>0</v>
      </c>
      <c r="AO55" s="76">
        <v>0</v>
      </c>
      <c r="AP55" s="76">
        <v>0</v>
      </c>
      <c r="AQ55" s="76">
        <v>0</v>
      </c>
      <c r="AR55" s="76">
        <v>0</v>
      </c>
      <c r="AS55" s="76">
        <v>0</v>
      </c>
      <c r="AT55" s="76">
        <v>0</v>
      </c>
      <c r="AU55" s="76">
        <v>0</v>
      </c>
      <c r="AV55" s="76">
        <v>0</v>
      </c>
      <c r="AW55" s="76">
        <v>0</v>
      </c>
      <c r="AX55" s="76">
        <f>$AE$3</f>
        <v>1.6000000000000001E-3</v>
      </c>
      <c r="AY55" s="76">
        <v>0</v>
      </c>
      <c r="AZ55" s="76">
        <v>0</v>
      </c>
      <c r="BA55" s="76">
        <v>0</v>
      </c>
      <c r="BB55" s="76">
        <v>0</v>
      </c>
      <c r="BC55" s="76">
        <v>0</v>
      </c>
      <c r="BD55" s="76">
        <v>0</v>
      </c>
      <c r="BE55" s="76">
        <v>0</v>
      </c>
      <c r="BF55" s="76">
        <v>0</v>
      </c>
      <c r="BG55" s="76">
        <v>0</v>
      </c>
      <c r="BH55" s="76">
        <v>0</v>
      </c>
      <c r="BI55" s="76">
        <v>0</v>
      </c>
      <c r="BJ55" s="76">
        <f>$AD$4</f>
        <v>0.08</v>
      </c>
      <c r="BK55" s="76">
        <f>$AE$4</f>
        <v>-0.16639999999999999</v>
      </c>
      <c r="BL55" s="76">
        <f>$AF$4</f>
        <v>0.08</v>
      </c>
      <c r="BM55" s="76">
        <v>0</v>
      </c>
      <c r="BN55" s="76">
        <v>0</v>
      </c>
      <c r="BO55" s="76">
        <v>0</v>
      </c>
      <c r="BP55" s="76">
        <v>0</v>
      </c>
      <c r="BQ55" s="76">
        <v>0</v>
      </c>
      <c r="BR55" s="76">
        <v>0</v>
      </c>
      <c r="BS55" s="76">
        <v>0</v>
      </c>
      <c r="BT55" s="76">
        <v>0</v>
      </c>
      <c r="BU55" s="76">
        <v>0</v>
      </c>
      <c r="BV55" s="76">
        <f>$AC$5</f>
        <v>1</v>
      </c>
      <c r="BW55" s="76">
        <f>$AD$5</f>
        <v>-4.0057874312329789</v>
      </c>
      <c r="BX55" s="76">
        <f>$AE$5</f>
        <v>6.0211748624659576</v>
      </c>
      <c r="BY55" s="76">
        <f>$AF$5</f>
        <v>-4.0057874312329789</v>
      </c>
      <c r="BZ55" s="76">
        <f>$AG$5</f>
        <v>1</v>
      </c>
      <c r="CA55" s="76">
        <v>0</v>
      </c>
      <c r="CB55" s="76">
        <v>0</v>
      </c>
      <c r="CC55" s="76">
        <v>0</v>
      </c>
      <c r="CD55" s="76">
        <v>0</v>
      </c>
      <c r="CE55" s="76">
        <v>0</v>
      </c>
      <c r="CF55" s="76">
        <v>0</v>
      </c>
      <c r="CG55" s="76">
        <v>0</v>
      </c>
      <c r="CH55" s="76">
        <v>0</v>
      </c>
      <c r="CI55" s="76">
        <v>0</v>
      </c>
      <c r="CJ55" s="76">
        <f>$AD$6</f>
        <v>0.08</v>
      </c>
      <c r="CK55" s="76">
        <f>$AE$6</f>
        <v>-0.16639999999999999</v>
      </c>
      <c r="CL55" s="76">
        <f>$AF$6</f>
        <v>0.08</v>
      </c>
      <c r="CM55" s="76">
        <v>0</v>
      </c>
      <c r="CN55" s="76">
        <v>0</v>
      </c>
      <c r="CO55" s="76">
        <v>0</v>
      </c>
      <c r="CP55" s="76">
        <v>0</v>
      </c>
      <c r="CQ55" s="76">
        <v>0</v>
      </c>
      <c r="CR55" s="76">
        <v>0</v>
      </c>
      <c r="CS55" s="76">
        <v>0</v>
      </c>
      <c r="CT55" s="76">
        <v>0</v>
      </c>
      <c r="CU55" s="76">
        <v>0</v>
      </c>
      <c r="CV55" s="76">
        <v>0</v>
      </c>
      <c r="CW55" s="76">
        <v>0</v>
      </c>
      <c r="CX55" s="76">
        <f>$AE$7</f>
        <v>1.6000000000000001E-3</v>
      </c>
      <c r="CY55" s="76">
        <v>0</v>
      </c>
      <c r="CZ55" s="76">
        <v>0</v>
      </c>
      <c r="DA55" s="76">
        <v>0</v>
      </c>
      <c r="DB55" s="76">
        <v>0</v>
      </c>
      <c r="DC55" s="76">
        <v>0</v>
      </c>
      <c r="DD55" s="76">
        <v>0</v>
      </c>
      <c r="DE55" s="76">
        <v>0</v>
      </c>
      <c r="DF55" s="76">
        <v>0</v>
      </c>
      <c r="DG55" s="76">
        <v>0</v>
      </c>
      <c r="DH55" s="76">
        <v>0</v>
      </c>
      <c r="DI55" s="76">
        <v>0</v>
      </c>
      <c r="DJ55" s="76">
        <v>0</v>
      </c>
      <c r="DK55" s="76">
        <v>0</v>
      </c>
      <c r="DL55" s="76">
        <v>0</v>
      </c>
      <c r="DM55" s="76">
        <v>0</v>
      </c>
      <c r="DN55" s="76">
        <v>0</v>
      </c>
      <c r="DO55" s="76">
        <v>0</v>
      </c>
      <c r="DP55" s="76">
        <v>0</v>
      </c>
      <c r="DQ55" s="76">
        <v>0</v>
      </c>
      <c r="DR55" s="76">
        <v>0</v>
      </c>
      <c r="DS55" s="76">
        <v>0</v>
      </c>
      <c r="DT55" s="76">
        <v>0</v>
      </c>
      <c r="DU55" s="76">
        <v>0</v>
      </c>
      <c r="DV55" s="76">
        <v>0</v>
      </c>
      <c r="DW55" s="76">
        <v>0</v>
      </c>
      <c r="DX55" s="76">
        <v>0</v>
      </c>
      <c r="DY55" s="76">
        <v>0</v>
      </c>
      <c r="DZ55" s="76">
        <v>0</v>
      </c>
      <c r="EA55" s="76">
        <v>0</v>
      </c>
      <c r="EB55" s="76">
        <v>0</v>
      </c>
      <c r="EC55" s="76">
        <v>0</v>
      </c>
      <c r="ED55" s="76">
        <v>0</v>
      </c>
      <c r="EE55" s="76">
        <v>0</v>
      </c>
      <c r="EF55" s="76">
        <v>0</v>
      </c>
      <c r="EG55" s="76">
        <v>0</v>
      </c>
      <c r="EH55" s="76">
        <v>0</v>
      </c>
      <c r="EI55" s="76">
        <v>0</v>
      </c>
      <c r="EJ55" s="76">
        <v>0</v>
      </c>
      <c r="EK55" s="76">
        <v>0</v>
      </c>
      <c r="EL55" s="76">
        <v>0</v>
      </c>
      <c r="EM55" s="76">
        <v>0</v>
      </c>
      <c r="EN55" s="76">
        <v>0</v>
      </c>
      <c r="EO55" s="76">
        <v>0</v>
      </c>
      <c r="EP55" s="76">
        <v>0</v>
      </c>
      <c r="EQ55" s="76">
        <v>0</v>
      </c>
      <c r="ER55" s="76">
        <v>0</v>
      </c>
      <c r="ES55" s="76">
        <v>0</v>
      </c>
      <c r="ET55" s="76">
        <v>0</v>
      </c>
      <c r="EU55" s="77"/>
      <c r="EV55" s="77"/>
      <c r="EW55" s="77"/>
      <c r="EX55" s="77"/>
      <c r="EY55" s="77"/>
      <c r="EZ55" s="77"/>
      <c r="FA55" s="77"/>
      <c r="FB55" s="7">
        <f t="shared" si="0"/>
        <v>2.44140625E-4</v>
      </c>
      <c r="FD55" s="5" t="str">
        <v>19a</v>
      </c>
      <c r="FE55" s="7">
        <v>-3.8352576296012457E-2</v>
      </c>
    </row>
    <row r="56" spans="1:161" x14ac:dyDescent="0.25">
      <c r="A56" s="1" t="s">
        <v>62</v>
      </c>
      <c r="B56" s="76">
        <v>0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0</v>
      </c>
      <c r="Q56" s="76">
        <v>0</v>
      </c>
      <c r="R56" s="76">
        <v>0</v>
      </c>
      <c r="S56" s="76">
        <v>0</v>
      </c>
      <c r="T56" s="76">
        <v>0</v>
      </c>
      <c r="U56" s="76">
        <v>0</v>
      </c>
      <c r="V56" s="76">
        <v>0</v>
      </c>
      <c r="W56" s="76">
        <v>0</v>
      </c>
      <c r="X56" s="76">
        <v>0</v>
      </c>
      <c r="Y56" s="76">
        <v>0</v>
      </c>
      <c r="Z56" s="76">
        <v>0</v>
      </c>
      <c r="AA56" s="76">
        <v>0</v>
      </c>
      <c r="AB56" s="76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0</v>
      </c>
      <c r="AH56" s="76">
        <v>0</v>
      </c>
      <c r="AI56" s="76">
        <v>0</v>
      </c>
      <c r="AJ56" s="76">
        <v>0</v>
      </c>
      <c r="AK56" s="76">
        <v>0</v>
      </c>
      <c r="AL56" s="76">
        <v>0</v>
      </c>
      <c r="AM56" s="76">
        <v>0</v>
      </c>
      <c r="AN56" s="76">
        <v>0</v>
      </c>
      <c r="AO56" s="76">
        <v>0</v>
      </c>
      <c r="AP56" s="76">
        <v>0</v>
      </c>
      <c r="AQ56" s="76">
        <v>0</v>
      </c>
      <c r="AR56" s="76">
        <v>0</v>
      </c>
      <c r="AS56" s="76">
        <v>0</v>
      </c>
      <c r="AT56" s="76">
        <v>0</v>
      </c>
      <c r="AU56" s="76">
        <v>0</v>
      </c>
      <c r="AV56" s="76">
        <v>0</v>
      </c>
      <c r="AW56" s="76">
        <v>0</v>
      </c>
      <c r="AX56" s="76">
        <v>0</v>
      </c>
      <c r="AY56" s="76">
        <f>$AE$3</f>
        <v>1.6000000000000001E-3</v>
      </c>
      <c r="AZ56" s="76">
        <v>0</v>
      </c>
      <c r="BA56" s="76">
        <v>0</v>
      </c>
      <c r="BB56" s="76">
        <v>0</v>
      </c>
      <c r="BC56" s="76">
        <v>0</v>
      </c>
      <c r="BD56" s="76">
        <v>0</v>
      </c>
      <c r="BE56" s="76">
        <v>0</v>
      </c>
      <c r="BF56" s="76">
        <v>0</v>
      </c>
      <c r="BG56" s="76">
        <v>0</v>
      </c>
      <c r="BH56" s="76">
        <v>0</v>
      </c>
      <c r="BI56" s="76">
        <v>0</v>
      </c>
      <c r="BJ56" s="76">
        <v>0</v>
      </c>
      <c r="BK56" s="76">
        <f>$AD$4</f>
        <v>0.08</v>
      </c>
      <c r="BL56" s="76">
        <f>$AE$4</f>
        <v>-0.16639999999999999</v>
      </c>
      <c r="BM56" s="76">
        <f>$AF$4</f>
        <v>0.08</v>
      </c>
      <c r="BN56" s="76">
        <v>0</v>
      </c>
      <c r="BO56" s="76">
        <v>0</v>
      </c>
      <c r="BP56" s="76">
        <v>0</v>
      </c>
      <c r="BQ56" s="76">
        <v>0</v>
      </c>
      <c r="BR56" s="76">
        <v>0</v>
      </c>
      <c r="BS56" s="76">
        <v>0</v>
      </c>
      <c r="BT56" s="76">
        <v>0</v>
      </c>
      <c r="BU56" s="76">
        <v>0</v>
      </c>
      <c r="BV56" s="76">
        <v>0</v>
      </c>
      <c r="BW56" s="76">
        <f>$AC$5</f>
        <v>1</v>
      </c>
      <c r="BX56" s="76">
        <f>$AD$5</f>
        <v>-4.0057874312329789</v>
      </c>
      <c r="BY56" s="76">
        <f>$AE$5</f>
        <v>6.0211748624659576</v>
      </c>
      <c r="BZ56" s="76">
        <f>$AF$5</f>
        <v>-4.0057874312329789</v>
      </c>
      <c r="CA56" s="76">
        <f>$AG$5</f>
        <v>1</v>
      </c>
      <c r="CB56" s="76">
        <v>0</v>
      </c>
      <c r="CC56" s="76">
        <v>0</v>
      </c>
      <c r="CD56" s="76">
        <v>0</v>
      </c>
      <c r="CE56" s="76">
        <v>0</v>
      </c>
      <c r="CF56" s="76">
        <v>0</v>
      </c>
      <c r="CG56" s="76">
        <v>0</v>
      </c>
      <c r="CH56" s="76">
        <v>0</v>
      </c>
      <c r="CI56" s="76">
        <v>0</v>
      </c>
      <c r="CJ56" s="76">
        <v>0</v>
      </c>
      <c r="CK56" s="76">
        <f>$AD$6</f>
        <v>0.08</v>
      </c>
      <c r="CL56" s="76">
        <f>$AE$6</f>
        <v>-0.16639999999999999</v>
      </c>
      <c r="CM56" s="76">
        <f>$AF$6</f>
        <v>0.08</v>
      </c>
      <c r="CN56" s="76">
        <v>0</v>
      </c>
      <c r="CO56" s="76">
        <v>0</v>
      </c>
      <c r="CP56" s="76">
        <v>0</v>
      </c>
      <c r="CQ56" s="76">
        <v>0</v>
      </c>
      <c r="CR56" s="76">
        <v>0</v>
      </c>
      <c r="CS56" s="76">
        <v>0</v>
      </c>
      <c r="CT56" s="76">
        <v>0</v>
      </c>
      <c r="CU56" s="76">
        <v>0</v>
      </c>
      <c r="CV56" s="76">
        <v>0</v>
      </c>
      <c r="CW56" s="76">
        <v>0</v>
      </c>
      <c r="CX56" s="76">
        <v>0</v>
      </c>
      <c r="CY56" s="76">
        <f>$AE$7</f>
        <v>1.6000000000000001E-3</v>
      </c>
      <c r="CZ56" s="76">
        <v>0</v>
      </c>
      <c r="DA56" s="76">
        <v>0</v>
      </c>
      <c r="DB56" s="76">
        <v>0</v>
      </c>
      <c r="DC56" s="76">
        <v>0</v>
      </c>
      <c r="DD56" s="76">
        <v>0</v>
      </c>
      <c r="DE56" s="76">
        <v>0</v>
      </c>
      <c r="DF56" s="76">
        <v>0</v>
      </c>
      <c r="DG56" s="76">
        <v>0</v>
      </c>
      <c r="DH56" s="76">
        <v>0</v>
      </c>
      <c r="DI56" s="76">
        <v>0</v>
      </c>
      <c r="DJ56" s="76">
        <v>0</v>
      </c>
      <c r="DK56" s="76">
        <v>0</v>
      </c>
      <c r="DL56" s="76">
        <v>0</v>
      </c>
      <c r="DM56" s="76">
        <v>0</v>
      </c>
      <c r="DN56" s="76">
        <v>0</v>
      </c>
      <c r="DO56" s="76">
        <v>0</v>
      </c>
      <c r="DP56" s="76">
        <v>0</v>
      </c>
      <c r="DQ56" s="76">
        <v>0</v>
      </c>
      <c r="DR56" s="76">
        <v>0</v>
      </c>
      <c r="DS56" s="76">
        <v>0</v>
      </c>
      <c r="DT56" s="76">
        <v>0</v>
      </c>
      <c r="DU56" s="76">
        <v>0</v>
      </c>
      <c r="DV56" s="76">
        <v>0</v>
      </c>
      <c r="DW56" s="76">
        <v>0</v>
      </c>
      <c r="DX56" s="76">
        <v>0</v>
      </c>
      <c r="DY56" s="76">
        <v>0</v>
      </c>
      <c r="DZ56" s="76">
        <v>0</v>
      </c>
      <c r="EA56" s="76">
        <v>0</v>
      </c>
      <c r="EB56" s="76">
        <v>0</v>
      </c>
      <c r="EC56" s="76">
        <v>0</v>
      </c>
      <c r="ED56" s="76">
        <v>0</v>
      </c>
      <c r="EE56" s="76">
        <v>0</v>
      </c>
      <c r="EF56" s="76">
        <v>0</v>
      </c>
      <c r="EG56" s="76">
        <v>0</v>
      </c>
      <c r="EH56" s="76">
        <v>0</v>
      </c>
      <c r="EI56" s="76">
        <v>0</v>
      </c>
      <c r="EJ56" s="76">
        <v>0</v>
      </c>
      <c r="EK56" s="76">
        <v>0</v>
      </c>
      <c r="EL56" s="76">
        <v>0</v>
      </c>
      <c r="EM56" s="76">
        <v>0</v>
      </c>
      <c r="EN56" s="76">
        <v>0</v>
      </c>
      <c r="EO56" s="76">
        <v>0</v>
      </c>
      <c r="EP56" s="76">
        <v>0</v>
      </c>
      <c r="EQ56" s="76">
        <v>0</v>
      </c>
      <c r="ER56" s="76">
        <v>0</v>
      </c>
      <c r="ES56" s="76">
        <v>0</v>
      </c>
      <c r="ET56" s="76">
        <v>0</v>
      </c>
      <c r="EU56" s="77"/>
      <c r="EV56" s="77"/>
      <c r="EW56" s="77"/>
      <c r="EX56" s="77"/>
      <c r="EY56" s="77"/>
      <c r="EZ56" s="77"/>
      <c r="FA56" s="77"/>
      <c r="FB56" s="7">
        <f t="shared" si="0"/>
        <v>2.44140625E-4</v>
      </c>
      <c r="FD56" s="5" t="str">
        <v>19b</v>
      </c>
      <c r="FE56" s="7">
        <v>-7.0543834460454272E-2</v>
      </c>
    </row>
    <row r="57" spans="1:161" x14ac:dyDescent="0.25">
      <c r="A57" s="1" t="s">
        <v>63</v>
      </c>
      <c r="B57" s="76">
        <v>0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0</v>
      </c>
      <c r="T57" s="76">
        <v>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0</v>
      </c>
      <c r="AC57" s="76">
        <v>0</v>
      </c>
      <c r="AD57" s="76">
        <v>0</v>
      </c>
      <c r="AE57" s="76">
        <v>0</v>
      </c>
      <c r="AF57" s="76">
        <v>0</v>
      </c>
      <c r="AG57" s="76">
        <v>0</v>
      </c>
      <c r="AH57" s="76">
        <v>0</v>
      </c>
      <c r="AI57" s="76">
        <v>0</v>
      </c>
      <c r="AJ57" s="76">
        <v>0</v>
      </c>
      <c r="AK57" s="76">
        <v>0</v>
      </c>
      <c r="AL57" s="76">
        <v>0</v>
      </c>
      <c r="AM57" s="76">
        <v>0</v>
      </c>
      <c r="AN57" s="76">
        <v>0</v>
      </c>
      <c r="AO57" s="76">
        <v>0</v>
      </c>
      <c r="AP57" s="76">
        <v>0</v>
      </c>
      <c r="AQ57" s="76">
        <v>0</v>
      </c>
      <c r="AR57" s="76">
        <v>0</v>
      </c>
      <c r="AS57" s="76">
        <v>0</v>
      </c>
      <c r="AT57" s="76"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v>0</v>
      </c>
      <c r="AZ57" s="76">
        <f>$AE$3</f>
        <v>1.6000000000000001E-3</v>
      </c>
      <c r="BA57" s="76">
        <v>0</v>
      </c>
      <c r="BB57" s="76">
        <v>0</v>
      </c>
      <c r="BC57" s="76">
        <v>0</v>
      </c>
      <c r="BD57" s="76">
        <v>0</v>
      </c>
      <c r="BE57" s="76">
        <v>0</v>
      </c>
      <c r="BF57" s="76">
        <v>0</v>
      </c>
      <c r="BG57" s="76">
        <v>0</v>
      </c>
      <c r="BH57" s="76">
        <v>0</v>
      </c>
      <c r="BI57" s="76">
        <v>0</v>
      </c>
      <c r="BJ57" s="76">
        <v>0</v>
      </c>
      <c r="BK57" s="76">
        <v>0</v>
      </c>
      <c r="BL57" s="76">
        <f>$AD$4</f>
        <v>0.08</v>
      </c>
      <c r="BM57" s="76">
        <f>$AE$4</f>
        <v>-0.16639999999999999</v>
      </c>
      <c r="BN57" s="76">
        <f>$AF$4</f>
        <v>0.08</v>
      </c>
      <c r="BO57" s="76">
        <v>0</v>
      </c>
      <c r="BP57" s="76">
        <v>0</v>
      </c>
      <c r="BQ57" s="76">
        <v>0</v>
      </c>
      <c r="BR57" s="76">
        <v>0</v>
      </c>
      <c r="BS57" s="76">
        <v>0</v>
      </c>
      <c r="BT57" s="76">
        <v>0</v>
      </c>
      <c r="BU57" s="76">
        <v>0</v>
      </c>
      <c r="BV57" s="76">
        <v>0</v>
      </c>
      <c r="BW57" s="76">
        <v>0</v>
      </c>
      <c r="BX57" s="76">
        <f>$AC$5</f>
        <v>1</v>
      </c>
      <c r="BY57" s="76">
        <f>$AD$5</f>
        <v>-4.0057874312329789</v>
      </c>
      <c r="BZ57" s="76">
        <f>$AE$5</f>
        <v>6.0211748624659576</v>
      </c>
      <c r="CA57" s="76">
        <f>$AF$5</f>
        <v>-4.0057874312329789</v>
      </c>
      <c r="CB57" s="76">
        <f>$AG$5</f>
        <v>1</v>
      </c>
      <c r="CC57" s="76">
        <v>0</v>
      </c>
      <c r="CD57" s="76">
        <v>0</v>
      </c>
      <c r="CE57" s="76">
        <v>0</v>
      </c>
      <c r="CF57" s="76">
        <v>0</v>
      </c>
      <c r="CG57" s="76">
        <v>0</v>
      </c>
      <c r="CH57" s="76">
        <v>0</v>
      </c>
      <c r="CI57" s="76">
        <v>0</v>
      </c>
      <c r="CJ57" s="76">
        <v>0</v>
      </c>
      <c r="CK57" s="76">
        <v>0</v>
      </c>
      <c r="CL57" s="76">
        <f>$AD$6</f>
        <v>0.08</v>
      </c>
      <c r="CM57" s="76">
        <f>$AE$6</f>
        <v>-0.16639999999999999</v>
      </c>
      <c r="CN57" s="76">
        <f>$AF$6</f>
        <v>0.08</v>
      </c>
      <c r="CO57" s="76">
        <v>0</v>
      </c>
      <c r="CP57" s="76">
        <v>0</v>
      </c>
      <c r="CQ57" s="76">
        <v>0</v>
      </c>
      <c r="CR57" s="76">
        <v>0</v>
      </c>
      <c r="CS57" s="76">
        <v>0</v>
      </c>
      <c r="CT57" s="76">
        <v>0</v>
      </c>
      <c r="CU57" s="76">
        <v>0</v>
      </c>
      <c r="CV57" s="76">
        <v>0</v>
      </c>
      <c r="CW57" s="76">
        <v>0</v>
      </c>
      <c r="CX57" s="76">
        <v>0</v>
      </c>
      <c r="CY57" s="76">
        <v>0</v>
      </c>
      <c r="CZ57" s="76">
        <f>$AE$7</f>
        <v>1.6000000000000001E-3</v>
      </c>
      <c r="DA57" s="76">
        <v>0</v>
      </c>
      <c r="DB57" s="76">
        <v>0</v>
      </c>
      <c r="DC57" s="76">
        <v>0</v>
      </c>
      <c r="DD57" s="76">
        <v>0</v>
      </c>
      <c r="DE57" s="76">
        <v>0</v>
      </c>
      <c r="DF57" s="76">
        <v>0</v>
      </c>
      <c r="DG57" s="76">
        <v>0</v>
      </c>
      <c r="DH57" s="76">
        <v>0</v>
      </c>
      <c r="DI57" s="76">
        <v>0</v>
      </c>
      <c r="DJ57" s="76">
        <v>0</v>
      </c>
      <c r="DK57" s="76">
        <v>0</v>
      </c>
      <c r="DL57" s="76">
        <v>0</v>
      </c>
      <c r="DM57" s="76">
        <v>0</v>
      </c>
      <c r="DN57" s="76">
        <v>0</v>
      </c>
      <c r="DO57" s="76">
        <v>0</v>
      </c>
      <c r="DP57" s="76">
        <v>0</v>
      </c>
      <c r="DQ57" s="76">
        <v>0</v>
      </c>
      <c r="DR57" s="76">
        <v>0</v>
      </c>
      <c r="DS57" s="76">
        <v>0</v>
      </c>
      <c r="DT57" s="76">
        <v>0</v>
      </c>
      <c r="DU57" s="76">
        <v>0</v>
      </c>
      <c r="DV57" s="76">
        <v>0</v>
      </c>
      <c r="DW57" s="76">
        <v>0</v>
      </c>
      <c r="DX57" s="76">
        <v>0</v>
      </c>
      <c r="DY57" s="76">
        <v>0</v>
      </c>
      <c r="DZ57" s="76">
        <v>0</v>
      </c>
      <c r="EA57" s="76">
        <v>0</v>
      </c>
      <c r="EB57" s="76">
        <v>0</v>
      </c>
      <c r="EC57" s="76">
        <v>0</v>
      </c>
      <c r="ED57" s="76">
        <v>0</v>
      </c>
      <c r="EE57" s="76">
        <v>0</v>
      </c>
      <c r="EF57" s="76">
        <v>0</v>
      </c>
      <c r="EG57" s="76">
        <v>0</v>
      </c>
      <c r="EH57" s="76">
        <v>0</v>
      </c>
      <c r="EI57" s="76">
        <v>0</v>
      </c>
      <c r="EJ57" s="76">
        <v>0</v>
      </c>
      <c r="EK57" s="76">
        <v>0</v>
      </c>
      <c r="EL57" s="76">
        <v>0</v>
      </c>
      <c r="EM57" s="76">
        <v>0</v>
      </c>
      <c r="EN57" s="76">
        <v>0</v>
      </c>
      <c r="EO57" s="76">
        <v>0</v>
      </c>
      <c r="EP57" s="76">
        <v>0</v>
      </c>
      <c r="EQ57" s="76">
        <v>0</v>
      </c>
      <c r="ER57" s="76">
        <v>0</v>
      </c>
      <c r="ES57" s="76">
        <v>0</v>
      </c>
      <c r="ET57" s="76">
        <v>0</v>
      </c>
      <c r="EU57" s="77"/>
      <c r="EV57" s="77"/>
      <c r="EW57" s="77"/>
      <c r="EX57" s="77"/>
      <c r="EY57" s="77"/>
      <c r="EZ57" s="77"/>
      <c r="FA57" s="77"/>
      <c r="FB57" s="7">
        <f t="shared" si="0"/>
        <v>2.44140625E-4</v>
      </c>
      <c r="FD57" s="5" t="str">
        <v>21b</v>
      </c>
      <c r="FE57" s="7">
        <v>-0.12366148142783953</v>
      </c>
    </row>
    <row r="58" spans="1:161" x14ac:dyDescent="0.25">
      <c r="A58" s="1" t="s">
        <v>140</v>
      </c>
      <c r="B58" s="76">
        <v>0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6">
        <v>0</v>
      </c>
      <c r="Q58" s="76">
        <v>0</v>
      </c>
      <c r="R58" s="76">
        <v>0</v>
      </c>
      <c r="S58" s="76">
        <v>0</v>
      </c>
      <c r="T58" s="76">
        <v>0</v>
      </c>
      <c r="U58" s="76">
        <v>0</v>
      </c>
      <c r="V58" s="76">
        <v>0</v>
      </c>
      <c r="W58" s="76">
        <v>0</v>
      </c>
      <c r="X58" s="76">
        <v>0</v>
      </c>
      <c r="Y58" s="76">
        <v>0</v>
      </c>
      <c r="Z58" s="76">
        <v>0</v>
      </c>
      <c r="AA58" s="76">
        <v>0</v>
      </c>
      <c r="AB58" s="76">
        <v>0</v>
      </c>
      <c r="AC58" s="76">
        <v>0</v>
      </c>
      <c r="AD58" s="76">
        <v>0</v>
      </c>
      <c r="AE58" s="76">
        <v>0</v>
      </c>
      <c r="AF58" s="76">
        <v>0</v>
      </c>
      <c r="AG58" s="76">
        <v>0</v>
      </c>
      <c r="AH58" s="76">
        <v>0</v>
      </c>
      <c r="AI58" s="76">
        <v>0</v>
      </c>
      <c r="AJ58" s="76">
        <v>0</v>
      </c>
      <c r="AK58" s="76">
        <v>0</v>
      </c>
      <c r="AL58" s="76">
        <v>0</v>
      </c>
      <c r="AM58" s="76">
        <v>0</v>
      </c>
      <c r="AN58" s="76">
        <v>0</v>
      </c>
      <c r="AO58" s="76">
        <v>0</v>
      </c>
      <c r="AP58" s="76">
        <v>0</v>
      </c>
      <c r="AQ58" s="76">
        <v>0</v>
      </c>
      <c r="AR58" s="76">
        <v>0</v>
      </c>
      <c r="AS58" s="76">
        <v>0</v>
      </c>
      <c r="AT58" s="76">
        <v>0</v>
      </c>
      <c r="AU58" s="76">
        <v>0</v>
      </c>
      <c r="AV58" s="76">
        <v>0</v>
      </c>
      <c r="AW58" s="76">
        <v>0</v>
      </c>
      <c r="AX58" s="76">
        <v>0</v>
      </c>
      <c r="AY58" s="76">
        <v>0</v>
      </c>
      <c r="AZ58" s="76">
        <v>0</v>
      </c>
      <c r="BA58" s="76">
        <f>$AE$3</f>
        <v>1.6000000000000001E-3</v>
      </c>
      <c r="BB58" s="76">
        <v>0</v>
      </c>
      <c r="BC58" s="76">
        <v>0</v>
      </c>
      <c r="BD58" s="76">
        <v>0</v>
      </c>
      <c r="BE58" s="76">
        <v>0</v>
      </c>
      <c r="BF58" s="76">
        <v>0</v>
      </c>
      <c r="BG58" s="76">
        <v>0</v>
      </c>
      <c r="BH58" s="76">
        <v>0</v>
      </c>
      <c r="BI58" s="76">
        <v>0</v>
      </c>
      <c r="BJ58" s="76">
        <v>0</v>
      </c>
      <c r="BK58" s="76">
        <v>0</v>
      </c>
      <c r="BL58" s="76">
        <v>0</v>
      </c>
      <c r="BM58" s="76">
        <f>$AD$4</f>
        <v>0.08</v>
      </c>
      <c r="BN58" s="76">
        <f>$AE$4</f>
        <v>-0.16639999999999999</v>
      </c>
      <c r="BO58" s="76">
        <f>$AF$4</f>
        <v>0.08</v>
      </c>
      <c r="BP58" s="76">
        <v>0</v>
      </c>
      <c r="BQ58" s="76">
        <v>0</v>
      </c>
      <c r="BR58" s="76">
        <v>0</v>
      </c>
      <c r="BS58" s="76">
        <v>0</v>
      </c>
      <c r="BT58" s="76">
        <v>0</v>
      </c>
      <c r="BU58" s="76">
        <v>0</v>
      </c>
      <c r="BV58" s="76">
        <v>0</v>
      </c>
      <c r="BW58" s="76">
        <v>0</v>
      </c>
      <c r="BX58" s="76">
        <v>0</v>
      </c>
      <c r="BY58" s="76">
        <f>$AC$5</f>
        <v>1</v>
      </c>
      <c r="BZ58" s="76">
        <f>$AD$5</f>
        <v>-4.0057874312329789</v>
      </c>
      <c r="CA58" s="76">
        <f>$AE$5</f>
        <v>6.0211748624659576</v>
      </c>
      <c r="CB58" s="76">
        <f>$AF$5</f>
        <v>-4.0057874312329789</v>
      </c>
      <c r="CC58" s="76">
        <f>$AG$5</f>
        <v>1</v>
      </c>
      <c r="CD58" s="76">
        <v>0</v>
      </c>
      <c r="CE58" s="76">
        <v>0</v>
      </c>
      <c r="CF58" s="76">
        <v>0</v>
      </c>
      <c r="CG58" s="76">
        <v>0</v>
      </c>
      <c r="CH58" s="76">
        <v>0</v>
      </c>
      <c r="CI58" s="76">
        <v>0</v>
      </c>
      <c r="CJ58" s="76">
        <v>0</v>
      </c>
      <c r="CK58" s="76">
        <v>0</v>
      </c>
      <c r="CL58" s="76">
        <v>0</v>
      </c>
      <c r="CM58" s="76">
        <f>$AD$6</f>
        <v>0.08</v>
      </c>
      <c r="CN58" s="76">
        <f>$AE$6</f>
        <v>-0.16639999999999999</v>
      </c>
      <c r="CO58" s="76">
        <f>$AF$6</f>
        <v>0.08</v>
      </c>
      <c r="CP58" s="76">
        <v>0</v>
      </c>
      <c r="CQ58" s="76">
        <v>0</v>
      </c>
      <c r="CR58" s="76">
        <v>0</v>
      </c>
      <c r="CS58" s="76">
        <v>0</v>
      </c>
      <c r="CT58" s="76">
        <v>0</v>
      </c>
      <c r="CU58" s="76">
        <v>0</v>
      </c>
      <c r="CV58" s="76">
        <v>0</v>
      </c>
      <c r="CW58" s="76">
        <v>0</v>
      </c>
      <c r="CX58" s="76">
        <v>0</v>
      </c>
      <c r="CY58" s="76">
        <v>0</v>
      </c>
      <c r="CZ58" s="76">
        <v>0</v>
      </c>
      <c r="DA58" s="76">
        <f>$AE$7</f>
        <v>1.6000000000000001E-3</v>
      </c>
      <c r="DB58" s="76">
        <v>0</v>
      </c>
      <c r="DC58" s="76">
        <v>0</v>
      </c>
      <c r="DD58" s="76">
        <v>0</v>
      </c>
      <c r="DE58" s="76">
        <v>0</v>
      </c>
      <c r="DF58" s="76">
        <v>0</v>
      </c>
      <c r="DG58" s="76">
        <v>0</v>
      </c>
      <c r="DH58" s="76">
        <v>0</v>
      </c>
      <c r="DI58" s="76">
        <v>0</v>
      </c>
      <c r="DJ58" s="76">
        <v>0</v>
      </c>
      <c r="DK58" s="76">
        <v>0</v>
      </c>
      <c r="DL58" s="76">
        <v>0</v>
      </c>
      <c r="DM58" s="76">
        <v>0</v>
      </c>
      <c r="DN58" s="76">
        <v>0</v>
      </c>
      <c r="DO58" s="76">
        <v>0</v>
      </c>
      <c r="DP58" s="76">
        <v>0</v>
      </c>
      <c r="DQ58" s="76">
        <v>0</v>
      </c>
      <c r="DR58" s="76">
        <v>0</v>
      </c>
      <c r="DS58" s="76">
        <v>0</v>
      </c>
      <c r="DT58" s="76">
        <v>0</v>
      </c>
      <c r="DU58" s="76">
        <v>0</v>
      </c>
      <c r="DV58" s="76">
        <v>0</v>
      </c>
      <c r="DW58" s="76">
        <v>0</v>
      </c>
      <c r="DX58" s="76">
        <v>0</v>
      </c>
      <c r="DY58" s="76">
        <v>0</v>
      </c>
      <c r="DZ58" s="76">
        <v>0</v>
      </c>
      <c r="EA58" s="76">
        <v>0</v>
      </c>
      <c r="EB58" s="76">
        <v>0</v>
      </c>
      <c r="EC58" s="76">
        <v>0</v>
      </c>
      <c r="ED58" s="76">
        <v>0</v>
      </c>
      <c r="EE58" s="76">
        <v>0</v>
      </c>
      <c r="EF58" s="76">
        <v>0</v>
      </c>
      <c r="EG58" s="76">
        <v>0</v>
      </c>
      <c r="EH58" s="76">
        <v>0</v>
      </c>
      <c r="EI58" s="76">
        <v>0</v>
      </c>
      <c r="EJ58" s="76">
        <v>0</v>
      </c>
      <c r="EK58" s="76">
        <v>0</v>
      </c>
      <c r="EL58" s="76">
        <v>0</v>
      </c>
      <c r="EM58" s="76">
        <v>0</v>
      </c>
      <c r="EN58" s="76">
        <v>0</v>
      </c>
      <c r="EO58" s="76">
        <v>0</v>
      </c>
      <c r="EP58" s="76">
        <v>0</v>
      </c>
      <c r="EQ58" s="76">
        <v>0</v>
      </c>
      <c r="ER58" s="76">
        <v>0</v>
      </c>
      <c r="ES58" s="76">
        <v>0</v>
      </c>
      <c r="ET58" s="76">
        <v>0</v>
      </c>
      <c r="EU58" s="77"/>
      <c r="EV58" s="77"/>
      <c r="EW58" s="77"/>
      <c r="EX58" s="77"/>
      <c r="EY58" s="77"/>
      <c r="EZ58" s="77"/>
      <c r="FA58" s="77"/>
      <c r="FB58" s="7">
        <f t="shared" si="0"/>
        <v>2.44140625E-4</v>
      </c>
      <c r="FD58" s="5" t="str">
        <v>21a</v>
      </c>
      <c r="FE58" s="7">
        <v>-6.7102197930769936E-2</v>
      </c>
    </row>
    <row r="59" spans="1:161" x14ac:dyDescent="0.25">
      <c r="A59" s="1" t="s">
        <v>141</v>
      </c>
      <c r="B59" s="76">
        <v>0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f>$AE$3</f>
        <v>1.6000000000000001E-3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f>$AD$4</f>
        <v>0.08</v>
      </c>
      <c r="BO59" s="76">
        <f>$AE$4</f>
        <v>-0.16639999999999999</v>
      </c>
      <c r="BP59" s="76">
        <f>$AF$4</f>
        <v>0.08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f>$AC$5</f>
        <v>1</v>
      </c>
      <c r="CA59" s="76">
        <f>$AD$5</f>
        <v>-4.0057874312329789</v>
      </c>
      <c r="CB59" s="76">
        <f>$AE$5</f>
        <v>6.0211748624659576</v>
      </c>
      <c r="CC59" s="76">
        <f>$AF$5</f>
        <v>-4.0057874312329789</v>
      </c>
      <c r="CD59" s="76">
        <f>$AG$5</f>
        <v>1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f>$AD$6</f>
        <v>0.08</v>
      </c>
      <c r="CO59" s="76">
        <f>$AE$6</f>
        <v>-0.16639999999999999</v>
      </c>
      <c r="CP59" s="76">
        <f>$AF$6</f>
        <v>0.08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f>$AE$7</f>
        <v>1.6000000000000001E-3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7"/>
      <c r="EV59" s="77"/>
      <c r="EW59" s="77"/>
      <c r="EX59" s="77"/>
      <c r="EY59" s="77"/>
      <c r="EZ59" s="77"/>
      <c r="FA59" s="77"/>
      <c r="FB59" s="7">
        <f t="shared" si="0"/>
        <v>2.44140625E-4</v>
      </c>
      <c r="FD59" s="5">
        <v>21</v>
      </c>
      <c r="FE59" s="7">
        <v>1.4013915027696311E-17</v>
      </c>
    </row>
    <row r="60" spans="1:161" x14ac:dyDescent="0.25">
      <c r="A60" s="1" t="s">
        <v>64</v>
      </c>
      <c r="B60" s="76">
        <v>0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f>$AE$3</f>
        <v>1.6000000000000001E-3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f>$AD$4</f>
        <v>0.08</v>
      </c>
      <c r="BT60" s="76">
        <f>$AE$4</f>
        <v>-0.16639999999999999</v>
      </c>
      <c r="BU60" s="76">
        <f>$AF$4</f>
        <v>0.08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f>$AC$5</f>
        <v>1</v>
      </c>
      <c r="CF60" s="76">
        <f>$AD$5</f>
        <v>-4.0057874312329789</v>
      </c>
      <c r="CG60" s="76">
        <f>$AE$5</f>
        <v>6.0211748624659576</v>
      </c>
      <c r="CH60" s="76">
        <f>$AF$5</f>
        <v>-4.0057874312329789</v>
      </c>
      <c r="CI60" s="76">
        <f>$AG$5</f>
        <v>1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f>$AD$6</f>
        <v>0.08</v>
      </c>
      <c r="CT60" s="76">
        <f>$AE$6</f>
        <v>-0.16639999999999999</v>
      </c>
      <c r="CU60" s="76">
        <f>$AF$6</f>
        <v>0.08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f>$AE$7</f>
        <v>1.6000000000000001E-3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7"/>
      <c r="EV60" s="77"/>
      <c r="EW60" s="77"/>
      <c r="EX60" s="77"/>
      <c r="EY60" s="77"/>
      <c r="EZ60" s="77"/>
      <c r="FA60" s="77"/>
      <c r="FB60" s="7">
        <f t="shared" si="0"/>
        <v>2.44140625E-4</v>
      </c>
      <c r="FD60" s="5">
        <v>22</v>
      </c>
      <c r="FE60" s="7">
        <v>6.7102197930769977E-2</v>
      </c>
    </row>
    <row r="61" spans="1:161" x14ac:dyDescent="0.25">
      <c r="A61" s="1" t="s">
        <v>65</v>
      </c>
      <c r="B61" s="76">
        <v>0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0</v>
      </c>
      <c r="T61" s="76">
        <v>0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0</v>
      </c>
      <c r="AC61" s="76">
        <v>0</v>
      </c>
      <c r="AD61" s="76">
        <v>0</v>
      </c>
      <c r="AE61" s="76">
        <v>0</v>
      </c>
      <c r="AF61" s="76">
        <v>0</v>
      </c>
      <c r="AG61" s="76">
        <v>0</v>
      </c>
      <c r="AH61" s="76">
        <v>0</v>
      </c>
      <c r="AI61" s="76">
        <v>0</v>
      </c>
      <c r="AJ61" s="76">
        <v>0</v>
      </c>
      <c r="AK61" s="76">
        <v>0</v>
      </c>
      <c r="AL61" s="76">
        <v>0</v>
      </c>
      <c r="AM61" s="76">
        <v>0</v>
      </c>
      <c r="AN61" s="76">
        <v>0</v>
      </c>
      <c r="AO61" s="76">
        <v>0</v>
      </c>
      <c r="AP61" s="76">
        <v>0</v>
      </c>
      <c r="AQ61" s="76">
        <v>0</v>
      </c>
      <c r="AR61" s="76">
        <v>0</v>
      </c>
      <c r="AS61" s="76">
        <v>0</v>
      </c>
      <c r="AT61" s="76">
        <v>0</v>
      </c>
      <c r="AU61" s="76">
        <v>0</v>
      </c>
      <c r="AV61" s="76">
        <v>0</v>
      </c>
      <c r="AW61" s="76">
        <v>0</v>
      </c>
      <c r="AX61" s="76">
        <v>0</v>
      </c>
      <c r="AY61" s="76">
        <v>0</v>
      </c>
      <c r="AZ61" s="76">
        <v>0</v>
      </c>
      <c r="BA61" s="76">
        <v>0</v>
      </c>
      <c r="BB61" s="76">
        <v>0</v>
      </c>
      <c r="BC61" s="76">
        <v>0</v>
      </c>
      <c r="BD61" s="76">
        <v>0</v>
      </c>
      <c r="BE61" s="76">
        <v>0</v>
      </c>
      <c r="BF61" s="76">
        <v>0</v>
      </c>
      <c r="BG61" s="76">
        <v>0</v>
      </c>
      <c r="BH61" s="76">
        <f>$AE$3</f>
        <v>1.6000000000000001E-3</v>
      </c>
      <c r="BI61" s="76">
        <v>0</v>
      </c>
      <c r="BJ61" s="76">
        <v>0</v>
      </c>
      <c r="BK61" s="76">
        <v>0</v>
      </c>
      <c r="BL61" s="76">
        <v>0</v>
      </c>
      <c r="BM61" s="76">
        <v>0</v>
      </c>
      <c r="BN61" s="76">
        <v>0</v>
      </c>
      <c r="BO61" s="76">
        <v>0</v>
      </c>
      <c r="BP61" s="76">
        <v>0</v>
      </c>
      <c r="BQ61" s="76">
        <v>0</v>
      </c>
      <c r="BR61" s="76">
        <v>0</v>
      </c>
      <c r="BS61" s="76">
        <v>0</v>
      </c>
      <c r="BT61" s="76">
        <f>$AD$4</f>
        <v>0.08</v>
      </c>
      <c r="BU61" s="76">
        <f>$AE$4</f>
        <v>-0.16639999999999999</v>
      </c>
      <c r="BV61" s="76">
        <f>$AF$4</f>
        <v>0.08</v>
      </c>
      <c r="BW61" s="76">
        <v>0</v>
      </c>
      <c r="BX61" s="76">
        <v>0</v>
      </c>
      <c r="BY61" s="76">
        <v>0</v>
      </c>
      <c r="BZ61" s="76">
        <v>0</v>
      </c>
      <c r="CA61" s="76">
        <v>0</v>
      </c>
      <c r="CB61" s="76">
        <v>0</v>
      </c>
      <c r="CC61" s="76">
        <v>0</v>
      </c>
      <c r="CD61" s="76">
        <v>0</v>
      </c>
      <c r="CE61" s="76">
        <v>0</v>
      </c>
      <c r="CF61" s="76">
        <f>$AC$5</f>
        <v>1</v>
      </c>
      <c r="CG61" s="76">
        <f>$AD$5</f>
        <v>-4.0057874312329789</v>
      </c>
      <c r="CH61" s="76">
        <f>$AE$5</f>
        <v>6.0211748624659576</v>
      </c>
      <c r="CI61" s="76">
        <f>$AF$5</f>
        <v>-4.0057874312329789</v>
      </c>
      <c r="CJ61" s="76">
        <f>$AG$5</f>
        <v>1</v>
      </c>
      <c r="CK61" s="76">
        <v>0</v>
      </c>
      <c r="CL61" s="76">
        <v>0</v>
      </c>
      <c r="CM61" s="76">
        <v>0</v>
      </c>
      <c r="CN61" s="76">
        <v>0</v>
      </c>
      <c r="CO61" s="76">
        <v>0</v>
      </c>
      <c r="CP61" s="76">
        <v>0</v>
      </c>
      <c r="CQ61" s="76">
        <v>0</v>
      </c>
      <c r="CR61" s="76">
        <v>0</v>
      </c>
      <c r="CS61" s="76">
        <v>0</v>
      </c>
      <c r="CT61" s="76">
        <f>$AD$6</f>
        <v>0.08</v>
      </c>
      <c r="CU61" s="76">
        <f>$AE$6</f>
        <v>-0.16639999999999999</v>
      </c>
      <c r="CV61" s="76">
        <f>$AF$6</f>
        <v>0.08</v>
      </c>
      <c r="CW61" s="76">
        <v>0</v>
      </c>
      <c r="CX61" s="76">
        <v>0</v>
      </c>
      <c r="CY61" s="76">
        <v>0</v>
      </c>
      <c r="CZ61" s="76">
        <v>0</v>
      </c>
      <c r="DA61" s="76">
        <v>0</v>
      </c>
      <c r="DB61" s="76">
        <v>0</v>
      </c>
      <c r="DC61" s="76">
        <v>0</v>
      </c>
      <c r="DD61" s="76">
        <v>0</v>
      </c>
      <c r="DE61" s="76">
        <v>0</v>
      </c>
      <c r="DF61" s="76">
        <v>0</v>
      </c>
      <c r="DG61" s="76">
        <v>0</v>
      </c>
      <c r="DH61" s="76">
        <f>$AE$7</f>
        <v>1.6000000000000001E-3</v>
      </c>
      <c r="DI61" s="76">
        <v>0</v>
      </c>
      <c r="DJ61" s="76">
        <v>0</v>
      </c>
      <c r="DK61" s="76">
        <v>0</v>
      </c>
      <c r="DL61" s="76">
        <v>0</v>
      </c>
      <c r="DM61" s="76">
        <v>0</v>
      </c>
      <c r="DN61" s="76">
        <v>0</v>
      </c>
      <c r="DO61" s="76">
        <v>0</v>
      </c>
      <c r="DP61" s="76">
        <v>0</v>
      </c>
      <c r="DQ61" s="76">
        <v>0</v>
      </c>
      <c r="DR61" s="76">
        <v>0</v>
      </c>
      <c r="DS61" s="76">
        <v>0</v>
      </c>
      <c r="DT61" s="76">
        <v>0</v>
      </c>
      <c r="DU61" s="76">
        <v>0</v>
      </c>
      <c r="DV61" s="76">
        <v>0</v>
      </c>
      <c r="DW61" s="76">
        <v>0</v>
      </c>
      <c r="DX61" s="76">
        <v>0</v>
      </c>
      <c r="DY61" s="76">
        <v>0</v>
      </c>
      <c r="DZ61" s="76">
        <v>0</v>
      </c>
      <c r="EA61" s="76">
        <v>0</v>
      </c>
      <c r="EB61" s="76">
        <v>0</v>
      </c>
      <c r="EC61" s="76">
        <v>0</v>
      </c>
      <c r="ED61" s="76">
        <v>0</v>
      </c>
      <c r="EE61" s="76">
        <v>0</v>
      </c>
      <c r="EF61" s="76">
        <v>0</v>
      </c>
      <c r="EG61" s="76">
        <v>0</v>
      </c>
      <c r="EH61" s="76">
        <v>0</v>
      </c>
      <c r="EI61" s="76">
        <v>0</v>
      </c>
      <c r="EJ61" s="76">
        <v>0</v>
      </c>
      <c r="EK61" s="76">
        <v>0</v>
      </c>
      <c r="EL61" s="76">
        <v>0</v>
      </c>
      <c r="EM61" s="76">
        <v>0</v>
      </c>
      <c r="EN61" s="76">
        <v>0</v>
      </c>
      <c r="EO61" s="76">
        <v>0</v>
      </c>
      <c r="EP61" s="76">
        <v>0</v>
      </c>
      <c r="EQ61" s="76">
        <v>0</v>
      </c>
      <c r="ER61" s="76">
        <v>0</v>
      </c>
      <c r="ES61" s="76">
        <v>0</v>
      </c>
      <c r="ET61" s="76">
        <v>0</v>
      </c>
      <c r="EU61" s="77"/>
      <c r="EV61" s="77"/>
      <c r="EW61" s="77"/>
      <c r="EX61" s="77"/>
      <c r="EY61" s="77"/>
      <c r="EZ61" s="77"/>
      <c r="FA61" s="77"/>
      <c r="FB61" s="7">
        <f t="shared" si="0"/>
        <v>2.44140625E-4</v>
      </c>
      <c r="FD61" s="5">
        <v>23</v>
      </c>
      <c r="FE61" s="7">
        <v>0.12390562205283957</v>
      </c>
    </row>
    <row r="62" spans="1:161" x14ac:dyDescent="0.25">
      <c r="A62" s="1" t="s">
        <v>66</v>
      </c>
      <c r="B62" s="76">
        <v>0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f>$AE$3</f>
        <v>1.6000000000000001E-3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f>$AD$4</f>
        <v>0.08</v>
      </c>
      <c r="BV62" s="76">
        <f>$AE$4</f>
        <v>-0.16639999999999999</v>
      </c>
      <c r="BW62" s="76">
        <f>$AF$4</f>
        <v>0.08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f>$AC$5</f>
        <v>1</v>
      </c>
      <c r="CH62" s="76">
        <f>$AD$5</f>
        <v>-4.0057874312329789</v>
      </c>
      <c r="CI62" s="76">
        <f>$AE$5</f>
        <v>6.0211748624659576</v>
      </c>
      <c r="CJ62" s="76">
        <f>$AF$5</f>
        <v>-4.0057874312329789</v>
      </c>
      <c r="CK62" s="76">
        <f>$AG$5</f>
        <v>1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f>$AD$6</f>
        <v>0.08</v>
      </c>
      <c r="CV62" s="76">
        <f>$AE$6</f>
        <v>-0.16639999999999999</v>
      </c>
      <c r="CW62" s="76">
        <f>$AF$6</f>
        <v>0.08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f>$AE$7</f>
        <v>1.6000000000000001E-3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7"/>
      <c r="EV62" s="77"/>
      <c r="EW62" s="77"/>
      <c r="EX62" s="77"/>
      <c r="EY62" s="77"/>
      <c r="EZ62" s="77"/>
      <c r="FA62" s="77"/>
      <c r="FB62" s="7">
        <f t="shared" si="0"/>
        <v>2.44140625E-4</v>
      </c>
      <c r="FD62" s="5">
        <v>24</v>
      </c>
      <c r="FE62" s="7">
        <v>0.16180597154326584</v>
      </c>
    </row>
    <row r="63" spans="1:161" x14ac:dyDescent="0.25">
      <c r="A63" s="1" t="s">
        <v>67</v>
      </c>
      <c r="B63" s="76">
        <v>0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0</v>
      </c>
      <c r="T63" s="76">
        <v>0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0</v>
      </c>
      <c r="AC63" s="76">
        <v>0</v>
      </c>
      <c r="AD63" s="76">
        <v>0</v>
      </c>
      <c r="AE63" s="76">
        <v>0</v>
      </c>
      <c r="AF63" s="76">
        <v>0</v>
      </c>
      <c r="AG63" s="76">
        <v>0</v>
      </c>
      <c r="AH63" s="76">
        <v>0</v>
      </c>
      <c r="AI63" s="76">
        <v>0</v>
      </c>
      <c r="AJ63" s="76">
        <v>0</v>
      </c>
      <c r="AK63" s="76">
        <v>0</v>
      </c>
      <c r="AL63" s="76">
        <v>0</v>
      </c>
      <c r="AM63" s="76">
        <v>0</v>
      </c>
      <c r="AN63" s="76">
        <v>0</v>
      </c>
      <c r="AO63" s="76">
        <v>0</v>
      </c>
      <c r="AP63" s="76">
        <v>0</v>
      </c>
      <c r="AQ63" s="76">
        <v>0</v>
      </c>
      <c r="AR63" s="76">
        <v>0</v>
      </c>
      <c r="AS63" s="76">
        <v>0</v>
      </c>
      <c r="AT63" s="76">
        <v>0</v>
      </c>
      <c r="AU63" s="76">
        <v>0</v>
      </c>
      <c r="AV63" s="76">
        <v>0</v>
      </c>
      <c r="AW63" s="76">
        <v>0</v>
      </c>
      <c r="AX63" s="76">
        <v>0</v>
      </c>
      <c r="AY63" s="76">
        <v>0</v>
      </c>
      <c r="AZ63" s="76">
        <v>0</v>
      </c>
      <c r="BA63" s="76">
        <v>0</v>
      </c>
      <c r="BB63" s="76">
        <v>0</v>
      </c>
      <c r="BC63" s="76">
        <v>0</v>
      </c>
      <c r="BD63" s="76">
        <v>0</v>
      </c>
      <c r="BE63" s="76">
        <v>0</v>
      </c>
      <c r="BF63" s="76">
        <v>0</v>
      </c>
      <c r="BG63" s="76">
        <v>0</v>
      </c>
      <c r="BH63" s="76">
        <v>0</v>
      </c>
      <c r="BI63" s="76">
        <v>0</v>
      </c>
      <c r="BJ63" s="76">
        <f>$AE$3</f>
        <v>1.6000000000000001E-3</v>
      </c>
      <c r="BK63" s="76">
        <v>0</v>
      </c>
      <c r="BL63" s="76">
        <v>0</v>
      </c>
      <c r="BM63" s="76">
        <v>0</v>
      </c>
      <c r="BN63" s="76">
        <v>0</v>
      </c>
      <c r="BO63" s="76">
        <v>0</v>
      </c>
      <c r="BP63" s="76">
        <v>0</v>
      </c>
      <c r="BQ63" s="76">
        <v>0</v>
      </c>
      <c r="BR63" s="76">
        <v>0</v>
      </c>
      <c r="BS63" s="76">
        <v>0</v>
      </c>
      <c r="BT63" s="76">
        <v>0</v>
      </c>
      <c r="BU63" s="76">
        <v>0</v>
      </c>
      <c r="BV63" s="76">
        <f>$AD$4</f>
        <v>0.08</v>
      </c>
      <c r="BW63" s="76">
        <f>$AE$4</f>
        <v>-0.16639999999999999</v>
      </c>
      <c r="BX63" s="76">
        <f>$AF$4</f>
        <v>0.08</v>
      </c>
      <c r="BY63" s="76">
        <v>0</v>
      </c>
      <c r="BZ63" s="76">
        <v>0</v>
      </c>
      <c r="CA63" s="76">
        <v>0</v>
      </c>
      <c r="CB63" s="76">
        <v>0</v>
      </c>
      <c r="CC63" s="76">
        <v>0</v>
      </c>
      <c r="CD63" s="76">
        <v>0</v>
      </c>
      <c r="CE63" s="76">
        <v>0</v>
      </c>
      <c r="CF63" s="76">
        <v>0</v>
      </c>
      <c r="CG63" s="76">
        <v>0</v>
      </c>
      <c r="CH63" s="76">
        <f>$AC$5</f>
        <v>1</v>
      </c>
      <c r="CI63" s="76">
        <f>$AD$5</f>
        <v>-4.0057874312329789</v>
      </c>
      <c r="CJ63" s="76">
        <f>$AE$5</f>
        <v>6.0211748624659576</v>
      </c>
      <c r="CK63" s="76">
        <f>$AF$5</f>
        <v>-4.0057874312329789</v>
      </c>
      <c r="CL63" s="76">
        <f>$AG$5</f>
        <v>1</v>
      </c>
      <c r="CM63" s="76">
        <v>0</v>
      </c>
      <c r="CN63" s="76">
        <v>0</v>
      </c>
      <c r="CO63" s="76">
        <v>0</v>
      </c>
      <c r="CP63" s="76">
        <v>0</v>
      </c>
      <c r="CQ63" s="76">
        <v>0</v>
      </c>
      <c r="CR63" s="76">
        <v>0</v>
      </c>
      <c r="CS63" s="76">
        <v>0</v>
      </c>
      <c r="CT63" s="76">
        <v>0</v>
      </c>
      <c r="CU63" s="76">
        <v>0</v>
      </c>
      <c r="CV63" s="76">
        <f>$AD$6</f>
        <v>0.08</v>
      </c>
      <c r="CW63" s="76">
        <f>$AE$6</f>
        <v>-0.16639999999999999</v>
      </c>
      <c r="CX63" s="76">
        <f>$AF$6</f>
        <v>0.08</v>
      </c>
      <c r="CY63" s="76">
        <v>0</v>
      </c>
      <c r="CZ63" s="76">
        <v>0</v>
      </c>
      <c r="DA63" s="76">
        <v>0</v>
      </c>
      <c r="DB63" s="76">
        <v>0</v>
      </c>
      <c r="DC63" s="76">
        <v>0</v>
      </c>
      <c r="DD63" s="76">
        <v>0</v>
      </c>
      <c r="DE63" s="76">
        <v>0</v>
      </c>
      <c r="DF63" s="76">
        <v>0</v>
      </c>
      <c r="DG63" s="76">
        <v>0</v>
      </c>
      <c r="DH63" s="76">
        <v>0</v>
      </c>
      <c r="DI63" s="76">
        <v>0</v>
      </c>
      <c r="DJ63" s="76">
        <f>$AE$7</f>
        <v>1.6000000000000001E-3</v>
      </c>
      <c r="DK63" s="76">
        <v>0</v>
      </c>
      <c r="DL63" s="76">
        <v>0</v>
      </c>
      <c r="DM63" s="76">
        <v>0</v>
      </c>
      <c r="DN63" s="76">
        <v>0</v>
      </c>
      <c r="DO63" s="76">
        <v>0</v>
      </c>
      <c r="DP63" s="76">
        <v>0</v>
      </c>
      <c r="DQ63" s="76">
        <v>0</v>
      </c>
      <c r="DR63" s="76">
        <v>0</v>
      </c>
      <c r="DS63" s="76">
        <v>0</v>
      </c>
      <c r="DT63" s="76">
        <v>0</v>
      </c>
      <c r="DU63" s="76">
        <v>0</v>
      </c>
      <c r="DV63" s="76">
        <v>0</v>
      </c>
      <c r="DW63" s="76">
        <v>0</v>
      </c>
      <c r="DX63" s="76">
        <v>0</v>
      </c>
      <c r="DY63" s="76">
        <v>0</v>
      </c>
      <c r="DZ63" s="76">
        <v>0</v>
      </c>
      <c r="EA63" s="76">
        <v>0</v>
      </c>
      <c r="EB63" s="76">
        <v>0</v>
      </c>
      <c r="EC63" s="76">
        <v>0</v>
      </c>
      <c r="ED63" s="76">
        <v>0</v>
      </c>
      <c r="EE63" s="76">
        <v>0</v>
      </c>
      <c r="EF63" s="76">
        <v>0</v>
      </c>
      <c r="EG63" s="76">
        <v>0</v>
      </c>
      <c r="EH63" s="76">
        <v>0</v>
      </c>
      <c r="EI63" s="76">
        <v>0</v>
      </c>
      <c r="EJ63" s="76">
        <v>0</v>
      </c>
      <c r="EK63" s="76">
        <v>0</v>
      </c>
      <c r="EL63" s="76">
        <v>0</v>
      </c>
      <c r="EM63" s="76">
        <v>0</v>
      </c>
      <c r="EN63" s="76">
        <v>0</v>
      </c>
      <c r="EO63" s="76">
        <v>0</v>
      </c>
      <c r="EP63" s="76">
        <v>0</v>
      </c>
      <c r="EQ63" s="76">
        <v>0</v>
      </c>
      <c r="ER63" s="76">
        <v>0</v>
      </c>
      <c r="ES63" s="76">
        <v>0</v>
      </c>
      <c r="ET63" s="76">
        <v>0</v>
      </c>
      <c r="EU63" s="77"/>
      <c r="EV63" s="77"/>
      <c r="EW63" s="77"/>
      <c r="EX63" s="77"/>
      <c r="EY63" s="77"/>
      <c r="EZ63" s="77"/>
      <c r="FA63" s="77"/>
      <c r="FB63" s="7">
        <f t="shared" si="0"/>
        <v>2.44140625E-4</v>
      </c>
      <c r="FD63" s="5">
        <v>25</v>
      </c>
      <c r="FE63" s="7">
        <v>0.17510382248610479</v>
      </c>
    </row>
    <row r="64" spans="1:161" x14ac:dyDescent="0.25">
      <c r="A64" s="1" t="s">
        <v>68</v>
      </c>
      <c r="B64" s="76">
        <v>0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6">
        <v>0</v>
      </c>
      <c r="Z64" s="76">
        <v>0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6">
        <v>0</v>
      </c>
      <c r="AY64" s="76">
        <v>0</v>
      </c>
      <c r="AZ64" s="76">
        <v>0</v>
      </c>
      <c r="BA64" s="76">
        <v>0</v>
      </c>
      <c r="BB64" s="76">
        <v>0</v>
      </c>
      <c r="BC64" s="76">
        <v>0</v>
      </c>
      <c r="BD64" s="76">
        <v>0</v>
      </c>
      <c r="BE64" s="76">
        <v>0</v>
      </c>
      <c r="BF64" s="76">
        <v>0</v>
      </c>
      <c r="BG64" s="76">
        <v>0</v>
      </c>
      <c r="BH64" s="76">
        <v>0</v>
      </c>
      <c r="BI64" s="76">
        <v>0</v>
      </c>
      <c r="BJ64" s="76">
        <v>0</v>
      </c>
      <c r="BK64" s="76">
        <f>$AE$3</f>
        <v>1.6000000000000001E-3</v>
      </c>
      <c r="BL64" s="76">
        <v>0</v>
      </c>
      <c r="BM64" s="76">
        <v>0</v>
      </c>
      <c r="BN64" s="76">
        <v>0</v>
      </c>
      <c r="BO64" s="76">
        <v>0</v>
      </c>
      <c r="BP64" s="76">
        <v>0</v>
      </c>
      <c r="BQ64" s="76">
        <v>0</v>
      </c>
      <c r="BR64" s="76">
        <v>0</v>
      </c>
      <c r="BS64" s="76">
        <v>0</v>
      </c>
      <c r="BT64" s="76">
        <v>0</v>
      </c>
      <c r="BU64" s="76">
        <v>0</v>
      </c>
      <c r="BV64" s="76">
        <v>0</v>
      </c>
      <c r="BW64" s="76">
        <f>$AD$4</f>
        <v>0.08</v>
      </c>
      <c r="BX64" s="76">
        <f>$AE$4</f>
        <v>-0.16639999999999999</v>
      </c>
      <c r="BY64" s="76">
        <f>$AF$4</f>
        <v>0.08</v>
      </c>
      <c r="BZ64" s="76">
        <v>0</v>
      </c>
      <c r="CA64" s="76">
        <v>0</v>
      </c>
      <c r="CB64" s="76">
        <v>0</v>
      </c>
      <c r="CC64" s="76">
        <v>0</v>
      </c>
      <c r="CD64" s="76">
        <v>0</v>
      </c>
      <c r="CE64" s="76">
        <v>0</v>
      </c>
      <c r="CF64" s="76">
        <v>0</v>
      </c>
      <c r="CG64" s="76">
        <v>0</v>
      </c>
      <c r="CH64" s="76">
        <v>0</v>
      </c>
      <c r="CI64" s="76">
        <f>$AC$5</f>
        <v>1</v>
      </c>
      <c r="CJ64" s="76">
        <f>$AD$5</f>
        <v>-4.0057874312329789</v>
      </c>
      <c r="CK64" s="76">
        <f>$AE$5</f>
        <v>6.0211748624659576</v>
      </c>
      <c r="CL64" s="76">
        <f>$AF$5</f>
        <v>-4.0057874312329789</v>
      </c>
      <c r="CM64" s="76">
        <f>$AG$5</f>
        <v>1</v>
      </c>
      <c r="CN64" s="76">
        <v>0</v>
      </c>
      <c r="CO64" s="76">
        <v>0</v>
      </c>
      <c r="CP64" s="76">
        <v>0</v>
      </c>
      <c r="CQ64" s="76">
        <v>0</v>
      </c>
      <c r="CR64" s="76">
        <v>0</v>
      </c>
      <c r="CS64" s="76">
        <v>0</v>
      </c>
      <c r="CT64" s="76">
        <v>0</v>
      </c>
      <c r="CU64" s="76">
        <v>0</v>
      </c>
      <c r="CV64" s="76">
        <v>0</v>
      </c>
      <c r="CW64" s="76">
        <f>$AD$6</f>
        <v>0.08</v>
      </c>
      <c r="CX64" s="76">
        <f>$AE$6</f>
        <v>-0.16639999999999999</v>
      </c>
      <c r="CY64" s="76">
        <f>$AF$6</f>
        <v>0.08</v>
      </c>
      <c r="CZ64" s="76">
        <v>0</v>
      </c>
      <c r="DA64" s="76">
        <v>0</v>
      </c>
      <c r="DB64" s="76">
        <v>0</v>
      </c>
      <c r="DC64" s="76">
        <v>0</v>
      </c>
      <c r="DD64" s="76">
        <v>0</v>
      </c>
      <c r="DE64" s="76">
        <v>0</v>
      </c>
      <c r="DF64" s="76">
        <v>0</v>
      </c>
      <c r="DG64" s="76">
        <v>0</v>
      </c>
      <c r="DH64" s="76">
        <v>0</v>
      </c>
      <c r="DI64" s="76">
        <v>0</v>
      </c>
      <c r="DJ64" s="76">
        <v>0</v>
      </c>
      <c r="DK64" s="76">
        <f>$AE$7</f>
        <v>1.6000000000000001E-3</v>
      </c>
      <c r="DL64" s="76">
        <v>0</v>
      </c>
      <c r="DM64" s="76">
        <v>0</v>
      </c>
      <c r="DN64" s="76">
        <v>0</v>
      </c>
      <c r="DO64" s="76">
        <v>0</v>
      </c>
      <c r="DP64" s="76">
        <v>0</v>
      </c>
      <c r="DQ64" s="76">
        <v>0</v>
      </c>
      <c r="DR64" s="76">
        <v>0</v>
      </c>
      <c r="DS64" s="76">
        <v>0</v>
      </c>
      <c r="DT64" s="76">
        <v>0</v>
      </c>
      <c r="DU64" s="76">
        <v>0</v>
      </c>
      <c r="DV64" s="76">
        <v>0</v>
      </c>
      <c r="DW64" s="76">
        <v>0</v>
      </c>
      <c r="DX64" s="76">
        <v>0</v>
      </c>
      <c r="DY64" s="76">
        <v>0</v>
      </c>
      <c r="DZ64" s="76">
        <v>0</v>
      </c>
      <c r="EA64" s="76">
        <v>0</v>
      </c>
      <c r="EB64" s="76">
        <v>0</v>
      </c>
      <c r="EC64" s="76">
        <v>0</v>
      </c>
      <c r="ED64" s="76">
        <v>0</v>
      </c>
      <c r="EE64" s="76">
        <v>0</v>
      </c>
      <c r="EF64" s="76">
        <v>0</v>
      </c>
      <c r="EG64" s="76">
        <v>0</v>
      </c>
      <c r="EH64" s="76">
        <v>0</v>
      </c>
      <c r="EI64" s="76">
        <v>0</v>
      </c>
      <c r="EJ64" s="76">
        <v>0</v>
      </c>
      <c r="EK64" s="76">
        <v>0</v>
      </c>
      <c r="EL64" s="76">
        <v>0</v>
      </c>
      <c r="EM64" s="76">
        <v>0</v>
      </c>
      <c r="EN64" s="76">
        <v>0</v>
      </c>
      <c r="EO64" s="76">
        <v>0</v>
      </c>
      <c r="EP64" s="76">
        <v>0</v>
      </c>
      <c r="EQ64" s="76">
        <v>0</v>
      </c>
      <c r="ER64" s="76">
        <v>0</v>
      </c>
      <c r="ES64" s="76">
        <v>0</v>
      </c>
      <c r="ET64" s="76">
        <v>0</v>
      </c>
      <c r="EU64" s="77"/>
      <c r="EV64" s="77"/>
      <c r="EW64" s="77"/>
      <c r="EX64" s="77"/>
      <c r="EY64" s="77"/>
      <c r="EZ64" s="77"/>
      <c r="FA64" s="77"/>
      <c r="FB64" s="7">
        <f t="shared" si="0"/>
        <v>2.44140625E-4</v>
      </c>
      <c r="FD64" s="5">
        <v>26</v>
      </c>
      <c r="FE64" s="7">
        <v>0.16180597154326637</v>
      </c>
    </row>
    <row r="65" spans="1:161" x14ac:dyDescent="0.25">
      <c r="A65" s="1" t="s">
        <v>69</v>
      </c>
      <c r="B65" s="76">
        <v>0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0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0</v>
      </c>
      <c r="AC65" s="76">
        <v>0</v>
      </c>
      <c r="AD65" s="76">
        <v>0</v>
      </c>
      <c r="AE65" s="76">
        <v>0</v>
      </c>
      <c r="AF65" s="76">
        <v>0</v>
      </c>
      <c r="AG65" s="76">
        <v>0</v>
      </c>
      <c r="AH65" s="76">
        <v>0</v>
      </c>
      <c r="AI65" s="76">
        <v>0</v>
      </c>
      <c r="AJ65" s="76">
        <v>0</v>
      </c>
      <c r="AK65" s="76">
        <v>0</v>
      </c>
      <c r="AL65" s="76">
        <v>0</v>
      </c>
      <c r="AM65" s="76">
        <v>0</v>
      </c>
      <c r="AN65" s="76">
        <v>0</v>
      </c>
      <c r="AO65" s="76">
        <v>0</v>
      </c>
      <c r="AP65" s="76">
        <v>0</v>
      </c>
      <c r="AQ65" s="76">
        <v>0</v>
      </c>
      <c r="AR65" s="76">
        <v>0</v>
      </c>
      <c r="AS65" s="76">
        <v>0</v>
      </c>
      <c r="AT65" s="76">
        <v>0</v>
      </c>
      <c r="AU65" s="76">
        <v>0</v>
      </c>
      <c r="AV65" s="76">
        <v>0</v>
      </c>
      <c r="AW65" s="76">
        <v>0</v>
      </c>
      <c r="AX65" s="76">
        <v>0</v>
      </c>
      <c r="AY65" s="76">
        <v>0</v>
      </c>
      <c r="AZ65" s="76">
        <v>0</v>
      </c>
      <c r="BA65" s="76">
        <v>0</v>
      </c>
      <c r="BB65" s="76">
        <v>0</v>
      </c>
      <c r="BC65" s="76">
        <v>0</v>
      </c>
      <c r="BD65" s="76">
        <v>0</v>
      </c>
      <c r="BE65" s="76">
        <v>0</v>
      </c>
      <c r="BF65" s="76">
        <v>0</v>
      </c>
      <c r="BG65" s="76">
        <v>0</v>
      </c>
      <c r="BH65" s="76">
        <v>0</v>
      </c>
      <c r="BI65" s="76">
        <v>0</v>
      </c>
      <c r="BJ65" s="76">
        <v>0</v>
      </c>
      <c r="BK65" s="76">
        <v>0</v>
      </c>
      <c r="BL65" s="76">
        <f>$AE$3</f>
        <v>1.6000000000000001E-3</v>
      </c>
      <c r="BM65" s="76">
        <v>0</v>
      </c>
      <c r="BN65" s="76">
        <v>0</v>
      </c>
      <c r="BO65" s="76">
        <v>0</v>
      </c>
      <c r="BP65" s="76">
        <v>0</v>
      </c>
      <c r="BQ65" s="76">
        <v>0</v>
      </c>
      <c r="BR65" s="76">
        <v>0</v>
      </c>
      <c r="BS65" s="76">
        <v>0</v>
      </c>
      <c r="BT65" s="76">
        <v>0</v>
      </c>
      <c r="BU65" s="76">
        <v>0</v>
      </c>
      <c r="BV65" s="76">
        <v>0</v>
      </c>
      <c r="BW65" s="76">
        <v>0</v>
      </c>
      <c r="BX65" s="76">
        <f>$AD$4</f>
        <v>0.08</v>
      </c>
      <c r="BY65" s="76">
        <f>$AE$4</f>
        <v>-0.16639999999999999</v>
      </c>
      <c r="BZ65" s="76">
        <f>$AF$4</f>
        <v>0.08</v>
      </c>
      <c r="CA65" s="76">
        <v>0</v>
      </c>
      <c r="CB65" s="76">
        <v>0</v>
      </c>
      <c r="CC65" s="76">
        <v>0</v>
      </c>
      <c r="CD65" s="76">
        <v>0</v>
      </c>
      <c r="CE65" s="76">
        <v>0</v>
      </c>
      <c r="CF65" s="76">
        <v>0</v>
      </c>
      <c r="CG65" s="76">
        <v>0</v>
      </c>
      <c r="CH65" s="76">
        <v>0</v>
      </c>
      <c r="CI65" s="76">
        <v>0</v>
      </c>
      <c r="CJ65" s="76">
        <f>$AC$5</f>
        <v>1</v>
      </c>
      <c r="CK65" s="76">
        <f>$AD$5</f>
        <v>-4.0057874312329789</v>
      </c>
      <c r="CL65" s="76">
        <f>$AE$5</f>
        <v>6.0211748624659576</v>
      </c>
      <c r="CM65" s="76">
        <f>$AF$5</f>
        <v>-4.0057874312329789</v>
      </c>
      <c r="CN65" s="76">
        <f>$AG$5</f>
        <v>1</v>
      </c>
      <c r="CO65" s="76">
        <v>0</v>
      </c>
      <c r="CP65" s="76">
        <v>0</v>
      </c>
      <c r="CQ65" s="76">
        <v>0</v>
      </c>
      <c r="CR65" s="76">
        <v>0</v>
      </c>
      <c r="CS65" s="76">
        <v>0</v>
      </c>
      <c r="CT65" s="76">
        <v>0</v>
      </c>
      <c r="CU65" s="76">
        <v>0</v>
      </c>
      <c r="CV65" s="76">
        <v>0</v>
      </c>
      <c r="CW65" s="76">
        <v>0</v>
      </c>
      <c r="CX65" s="76">
        <f>$AD$6</f>
        <v>0.08</v>
      </c>
      <c r="CY65" s="76">
        <f>$AE$6</f>
        <v>-0.16639999999999999</v>
      </c>
      <c r="CZ65" s="76">
        <f>$AF$6</f>
        <v>0.08</v>
      </c>
      <c r="DA65" s="76">
        <v>0</v>
      </c>
      <c r="DB65" s="76">
        <v>0</v>
      </c>
      <c r="DC65" s="76">
        <v>0</v>
      </c>
      <c r="DD65" s="76">
        <v>0</v>
      </c>
      <c r="DE65" s="76">
        <v>0</v>
      </c>
      <c r="DF65" s="76">
        <v>0</v>
      </c>
      <c r="DG65" s="76">
        <v>0</v>
      </c>
      <c r="DH65" s="76">
        <v>0</v>
      </c>
      <c r="DI65" s="76">
        <v>0</v>
      </c>
      <c r="DJ65" s="76">
        <v>0</v>
      </c>
      <c r="DK65" s="76">
        <v>0</v>
      </c>
      <c r="DL65" s="76">
        <f>$AE$7</f>
        <v>1.6000000000000001E-3</v>
      </c>
      <c r="DM65" s="76">
        <v>0</v>
      </c>
      <c r="DN65" s="76">
        <v>0</v>
      </c>
      <c r="DO65" s="76">
        <v>0</v>
      </c>
      <c r="DP65" s="76">
        <v>0</v>
      </c>
      <c r="DQ65" s="76">
        <v>0</v>
      </c>
      <c r="DR65" s="76">
        <v>0</v>
      </c>
      <c r="DS65" s="76">
        <v>0</v>
      </c>
      <c r="DT65" s="76">
        <v>0</v>
      </c>
      <c r="DU65" s="76">
        <v>0</v>
      </c>
      <c r="DV65" s="76">
        <v>0</v>
      </c>
      <c r="DW65" s="76">
        <v>0</v>
      </c>
      <c r="DX65" s="76">
        <v>0</v>
      </c>
      <c r="DY65" s="76">
        <v>0</v>
      </c>
      <c r="DZ65" s="76">
        <v>0</v>
      </c>
      <c r="EA65" s="76">
        <v>0</v>
      </c>
      <c r="EB65" s="76">
        <v>0</v>
      </c>
      <c r="EC65" s="76">
        <v>0</v>
      </c>
      <c r="ED65" s="76">
        <v>0</v>
      </c>
      <c r="EE65" s="76">
        <v>0</v>
      </c>
      <c r="EF65" s="76">
        <v>0</v>
      </c>
      <c r="EG65" s="76">
        <v>0</v>
      </c>
      <c r="EH65" s="76">
        <v>0</v>
      </c>
      <c r="EI65" s="76">
        <v>0</v>
      </c>
      <c r="EJ65" s="76">
        <v>0</v>
      </c>
      <c r="EK65" s="76">
        <v>0</v>
      </c>
      <c r="EL65" s="76">
        <v>0</v>
      </c>
      <c r="EM65" s="76">
        <v>0</v>
      </c>
      <c r="EN65" s="76">
        <v>0</v>
      </c>
      <c r="EO65" s="76">
        <v>0</v>
      </c>
      <c r="EP65" s="76">
        <v>0</v>
      </c>
      <c r="EQ65" s="76">
        <v>0</v>
      </c>
      <c r="ER65" s="76">
        <v>0</v>
      </c>
      <c r="ES65" s="76">
        <v>0</v>
      </c>
      <c r="ET65" s="76">
        <v>0</v>
      </c>
      <c r="EU65" s="77"/>
      <c r="EV65" s="77"/>
      <c r="EW65" s="77"/>
      <c r="EX65" s="77"/>
      <c r="EY65" s="77"/>
      <c r="EZ65" s="77"/>
      <c r="FA65" s="77"/>
      <c r="FB65" s="7">
        <f t="shared" si="0"/>
        <v>2.44140625E-4</v>
      </c>
      <c r="FD65" s="5">
        <v>27</v>
      </c>
      <c r="FE65" s="7">
        <v>0.12390562205284043</v>
      </c>
    </row>
    <row r="66" spans="1:161" x14ac:dyDescent="0.25">
      <c r="A66" s="1" t="s">
        <v>70</v>
      </c>
      <c r="B66" s="76">
        <v>0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  <c r="K66" s="76">
        <v>0</v>
      </c>
      <c r="L66" s="76">
        <v>0</v>
      </c>
      <c r="M66" s="76">
        <v>0</v>
      </c>
      <c r="N66" s="76">
        <v>0</v>
      </c>
      <c r="O66" s="76">
        <v>0</v>
      </c>
      <c r="P66" s="76">
        <v>0</v>
      </c>
      <c r="Q66" s="76">
        <v>0</v>
      </c>
      <c r="R66" s="76">
        <v>0</v>
      </c>
      <c r="S66" s="76">
        <v>0</v>
      </c>
      <c r="T66" s="76">
        <v>0</v>
      </c>
      <c r="U66" s="76">
        <v>0</v>
      </c>
      <c r="V66" s="76">
        <v>0</v>
      </c>
      <c r="W66" s="76">
        <v>0</v>
      </c>
      <c r="X66" s="76">
        <v>0</v>
      </c>
      <c r="Y66" s="76">
        <v>0</v>
      </c>
      <c r="Z66" s="76">
        <v>0</v>
      </c>
      <c r="AA66" s="76">
        <v>0</v>
      </c>
      <c r="AB66" s="76">
        <v>0</v>
      </c>
      <c r="AC66" s="76">
        <v>0</v>
      </c>
      <c r="AD66" s="76">
        <v>0</v>
      </c>
      <c r="AE66" s="76">
        <v>0</v>
      </c>
      <c r="AF66" s="76">
        <v>0</v>
      </c>
      <c r="AG66" s="76">
        <v>0</v>
      </c>
      <c r="AH66" s="76">
        <v>0</v>
      </c>
      <c r="AI66" s="76">
        <v>0</v>
      </c>
      <c r="AJ66" s="76">
        <v>0</v>
      </c>
      <c r="AK66" s="76">
        <v>0</v>
      </c>
      <c r="AL66" s="76">
        <v>0</v>
      </c>
      <c r="AM66" s="76">
        <v>0</v>
      </c>
      <c r="AN66" s="76">
        <v>0</v>
      </c>
      <c r="AO66" s="76">
        <v>0</v>
      </c>
      <c r="AP66" s="76">
        <v>0</v>
      </c>
      <c r="AQ66" s="76">
        <v>0</v>
      </c>
      <c r="AR66" s="76">
        <v>0</v>
      </c>
      <c r="AS66" s="76">
        <v>0</v>
      </c>
      <c r="AT66" s="76">
        <v>0</v>
      </c>
      <c r="AU66" s="76">
        <v>0</v>
      </c>
      <c r="AV66" s="76">
        <v>0</v>
      </c>
      <c r="AW66" s="76">
        <v>0</v>
      </c>
      <c r="AX66" s="76">
        <v>0</v>
      </c>
      <c r="AY66" s="76">
        <v>0</v>
      </c>
      <c r="AZ66" s="76">
        <v>0</v>
      </c>
      <c r="BA66" s="76">
        <v>0</v>
      </c>
      <c r="BB66" s="76">
        <v>0</v>
      </c>
      <c r="BC66" s="76">
        <v>0</v>
      </c>
      <c r="BD66" s="76">
        <v>0</v>
      </c>
      <c r="BE66" s="76">
        <v>0</v>
      </c>
      <c r="BF66" s="76">
        <v>0</v>
      </c>
      <c r="BG66" s="76">
        <v>0</v>
      </c>
      <c r="BH66" s="76">
        <v>0</v>
      </c>
      <c r="BI66" s="76">
        <v>0</v>
      </c>
      <c r="BJ66" s="76">
        <v>0</v>
      </c>
      <c r="BK66" s="76">
        <v>0</v>
      </c>
      <c r="BL66" s="76">
        <v>0</v>
      </c>
      <c r="BM66" s="76">
        <f>$AE$3</f>
        <v>1.6000000000000001E-3</v>
      </c>
      <c r="BN66" s="76">
        <v>0</v>
      </c>
      <c r="BO66" s="76">
        <v>0</v>
      </c>
      <c r="BP66" s="76">
        <v>0</v>
      </c>
      <c r="BQ66" s="76">
        <v>0</v>
      </c>
      <c r="BR66" s="76">
        <v>0</v>
      </c>
      <c r="BS66" s="76">
        <v>0</v>
      </c>
      <c r="BT66" s="76">
        <v>0</v>
      </c>
      <c r="BU66" s="76">
        <v>0</v>
      </c>
      <c r="BV66" s="76">
        <v>0</v>
      </c>
      <c r="BW66" s="76">
        <v>0</v>
      </c>
      <c r="BX66" s="76">
        <v>0</v>
      </c>
      <c r="BY66" s="76">
        <f>$AD$4</f>
        <v>0.08</v>
      </c>
      <c r="BZ66" s="76">
        <f>$AE$4</f>
        <v>-0.16639999999999999</v>
      </c>
      <c r="CA66" s="76">
        <f>$AF$4</f>
        <v>0.08</v>
      </c>
      <c r="CB66" s="76">
        <v>0</v>
      </c>
      <c r="CC66" s="76">
        <v>0</v>
      </c>
      <c r="CD66" s="76">
        <v>0</v>
      </c>
      <c r="CE66" s="76">
        <v>0</v>
      </c>
      <c r="CF66" s="76">
        <v>0</v>
      </c>
      <c r="CG66" s="76">
        <v>0</v>
      </c>
      <c r="CH66" s="76">
        <v>0</v>
      </c>
      <c r="CI66" s="76">
        <v>0</v>
      </c>
      <c r="CJ66" s="76">
        <v>0</v>
      </c>
      <c r="CK66" s="76">
        <f>$AC$5</f>
        <v>1</v>
      </c>
      <c r="CL66" s="76">
        <f>$AD$5</f>
        <v>-4.0057874312329789</v>
      </c>
      <c r="CM66" s="76">
        <f>$AE$5</f>
        <v>6.0211748624659576</v>
      </c>
      <c r="CN66" s="76">
        <f>$AF$5</f>
        <v>-4.0057874312329789</v>
      </c>
      <c r="CO66" s="76">
        <f>$AG$5</f>
        <v>1</v>
      </c>
      <c r="CP66" s="76">
        <v>0</v>
      </c>
      <c r="CQ66" s="76">
        <v>0</v>
      </c>
      <c r="CR66" s="76">
        <v>0</v>
      </c>
      <c r="CS66" s="76">
        <v>0</v>
      </c>
      <c r="CT66" s="76">
        <v>0</v>
      </c>
      <c r="CU66" s="76">
        <v>0</v>
      </c>
      <c r="CV66" s="76">
        <v>0</v>
      </c>
      <c r="CW66" s="76">
        <v>0</v>
      </c>
      <c r="CX66" s="76">
        <v>0</v>
      </c>
      <c r="CY66" s="76">
        <f>$AD$6</f>
        <v>0.08</v>
      </c>
      <c r="CZ66" s="76">
        <f>$AE$6</f>
        <v>-0.16639999999999999</v>
      </c>
      <c r="DA66" s="76">
        <f>$AF$6</f>
        <v>0.08</v>
      </c>
      <c r="DB66" s="76">
        <v>0</v>
      </c>
      <c r="DC66" s="76">
        <v>0</v>
      </c>
      <c r="DD66" s="76">
        <v>0</v>
      </c>
      <c r="DE66" s="76">
        <v>0</v>
      </c>
      <c r="DF66" s="76">
        <v>0</v>
      </c>
      <c r="DG66" s="76">
        <v>0</v>
      </c>
      <c r="DH66" s="76">
        <v>0</v>
      </c>
      <c r="DI66" s="76">
        <v>0</v>
      </c>
      <c r="DJ66" s="76">
        <v>0</v>
      </c>
      <c r="DK66" s="76">
        <v>0</v>
      </c>
      <c r="DL66" s="76">
        <v>0</v>
      </c>
      <c r="DM66" s="76">
        <f>$AE$7</f>
        <v>1.6000000000000001E-3</v>
      </c>
      <c r="DN66" s="76">
        <v>0</v>
      </c>
      <c r="DO66" s="76">
        <v>0</v>
      </c>
      <c r="DP66" s="76">
        <v>0</v>
      </c>
      <c r="DQ66" s="76">
        <v>0</v>
      </c>
      <c r="DR66" s="76">
        <v>0</v>
      </c>
      <c r="DS66" s="76">
        <v>0</v>
      </c>
      <c r="DT66" s="76">
        <v>0</v>
      </c>
      <c r="DU66" s="76">
        <v>0</v>
      </c>
      <c r="DV66" s="76">
        <v>0</v>
      </c>
      <c r="DW66" s="76">
        <v>0</v>
      </c>
      <c r="DX66" s="76">
        <v>0</v>
      </c>
      <c r="DY66" s="76">
        <v>0</v>
      </c>
      <c r="DZ66" s="76">
        <v>0</v>
      </c>
      <c r="EA66" s="76">
        <v>0</v>
      </c>
      <c r="EB66" s="76">
        <v>0</v>
      </c>
      <c r="EC66" s="76">
        <v>0</v>
      </c>
      <c r="ED66" s="76">
        <v>0</v>
      </c>
      <c r="EE66" s="76">
        <v>0</v>
      </c>
      <c r="EF66" s="76">
        <v>0</v>
      </c>
      <c r="EG66" s="76">
        <v>0</v>
      </c>
      <c r="EH66" s="76">
        <v>0</v>
      </c>
      <c r="EI66" s="76">
        <v>0</v>
      </c>
      <c r="EJ66" s="76">
        <v>0</v>
      </c>
      <c r="EK66" s="76">
        <v>0</v>
      </c>
      <c r="EL66" s="76">
        <v>0</v>
      </c>
      <c r="EM66" s="76">
        <v>0</v>
      </c>
      <c r="EN66" s="76">
        <v>0</v>
      </c>
      <c r="EO66" s="76">
        <v>0</v>
      </c>
      <c r="EP66" s="76">
        <v>0</v>
      </c>
      <c r="EQ66" s="76">
        <v>0</v>
      </c>
      <c r="ER66" s="76">
        <v>0</v>
      </c>
      <c r="ES66" s="76">
        <v>0</v>
      </c>
      <c r="ET66" s="76">
        <v>0</v>
      </c>
      <c r="EU66" s="77"/>
      <c r="EV66" s="77"/>
      <c r="EW66" s="77"/>
      <c r="EX66" s="77"/>
      <c r="EY66" s="77"/>
      <c r="EZ66" s="77"/>
      <c r="FA66" s="77"/>
      <c r="FB66" s="7">
        <f t="shared" si="0"/>
        <v>2.44140625E-4</v>
      </c>
      <c r="FD66" s="5">
        <v>28</v>
      </c>
      <c r="FE66" s="7">
        <v>6.7102197930770532E-2</v>
      </c>
    </row>
    <row r="67" spans="1:161" x14ac:dyDescent="0.25">
      <c r="A67" s="1" t="s">
        <v>142</v>
      </c>
      <c r="B67" s="76">
        <v>0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0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6">
        <v>0</v>
      </c>
      <c r="AY67" s="76">
        <v>0</v>
      </c>
      <c r="AZ67" s="76">
        <v>0</v>
      </c>
      <c r="BA67" s="76">
        <v>0</v>
      </c>
      <c r="BB67" s="76">
        <v>0</v>
      </c>
      <c r="BC67" s="76">
        <v>0</v>
      </c>
      <c r="BD67" s="76">
        <v>0</v>
      </c>
      <c r="BE67" s="76">
        <v>0</v>
      </c>
      <c r="BF67" s="76">
        <v>0</v>
      </c>
      <c r="BG67" s="76">
        <v>0</v>
      </c>
      <c r="BH67" s="76">
        <v>0</v>
      </c>
      <c r="BI67" s="76">
        <v>0</v>
      </c>
      <c r="BJ67" s="76">
        <v>0</v>
      </c>
      <c r="BK67" s="76">
        <v>0</v>
      </c>
      <c r="BL67" s="76">
        <v>0</v>
      </c>
      <c r="BM67" s="76">
        <v>0</v>
      </c>
      <c r="BN67" s="76">
        <f>$AE$3</f>
        <v>1.6000000000000001E-3</v>
      </c>
      <c r="BO67" s="76">
        <v>0</v>
      </c>
      <c r="BP67" s="76">
        <v>0</v>
      </c>
      <c r="BQ67" s="76">
        <v>0</v>
      </c>
      <c r="BR67" s="76">
        <v>0</v>
      </c>
      <c r="BS67" s="76">
        <v>0</v>
      </c>
      <c r="BT67" s="76">
        <v>0</v>
      </c>
      <c r="BU67" s="76">
        <v>0</v>
      </c>
      <c r="BV67" s="76">
        <v>0</v>
      </c>
      <c r="BW67" s="76">
        <v>0</v>
      </c>
      <c r="BX67" s="76">
        <v>0</v>
      </c>
      <c r="BY67" s="76">
        <v>0</v>
      </c>
      <c r="BZ67" s="76">
        <f>$AD$4</f>
        <v>0.08</v>
      </c>
      <c r="CA67" s="76">
        <f>$AE$4</f>
        <v>-0.16639999999999999</v>
      </c>
      <c r="CB67" s="76">
        <f>$AF$4</f>
        <v>0.08</v>
      </c>
      <c r="CC67" s="76">
        <v>0</v>
      </c>
      <c r="CD67" s="76">
        <v>0</v>
      </c>
      <c r="CE67" s="76">
        <v>0</v>
      </c>
      <c r="CF67" s="76">
        <v>0</v>
      </c>
      <c r="CG67" s="76">
        <v>0</v>
      </c>
      <c r="CH67" s="76">
        <v>0</v>
      </c>
      <c r="CI67" s="76">
        <v>0</v>
      </c>
      <c r="CJ67" s="76">
        <v>0</v>
      </c>
      <c r="CK67" s="76">
        <v>0</v>
      </c>
      <c r="CL67" s="76">
        <f>$AC$5</f>
        <v>1</v>
      </c>
      <c r="CM67" s="76">
        <f>$AD$5</f>
        <v>-4.0057874312329789</v>
      </c>
      <c r="CN67" s="76">
        <f>$AE$5</f>
        <v>6.0211748624659576</v>
      </c>
      <c r="CO67" s="76">
        <f>$AF$5</f>
        <v>-4.0057874312329789</v>
      </c>
      <c r="CP67" s="76">
        <f>$AG$5</f>
        <v>1</v>
      </c>
      <c r="CQ67" s="76">
        <v>0</v>
      </c>
      <c r="CR67" s="76">
        <v>0</v>
      </c>
      <c r="CS67" s="76">
        <v>0</v>
      </c>
      <c r="CT67" s="76">
        <v>0</v>
      </c>
      <c r="CU67" s="76">
        <v>0</v>
      </c>
      <c r="CV67" s="76">
        <v>0</v>
      </c>
      <c r="CW67" s="76">
        <v>0</v>
      </c>
      <c r="CX67" s="76">
        <v>0</v>
      </c>
      <c r="CY67" s="76">
        <v>0</v>
      </c>
      <c r="CZ67" s="76">
        <f>$AD$6</f>
        <v>0.08</v>
      </c>
      <c r="DA67" s="76">
        <f>$AE$6</f>
        <v>-0.16639999999999999</v>
      </c>
      <c r="DB67" s="76">
        <f>$AF$6</f>
        <v>0.08</v>
      </c>
      <c r="DC67" s="76">
        <v>0</v>
      </c>
      <c r="DD67" s="76">
        <v>0</v>
      </c>
      <c r="DE67" s="76">
        <v>0</v>
      </c>
      <c r="DF67" s="76">
        <v>0</v>
      </c>
      <c r="DG67" s="76">
        <v>0</v>
      </c>
      <c r="DH67" s="76">
        <v>0</v>
      </c>
      <c r="DI67" s="76">
        <v>0</v>
      </c>
      <c r="DJ67" s="76">
        <v>0</v>
      </c>
      <c r="DK67" s="76">
        <v>0</v>
      </c>
      <c r="DL67" s="76">
        <v>0</v>
      </c>
      <c r="DM67" s="76">
        <v>0</v>
      </c>
      <c r="DN67" s="76">
        <f>$AE$7</f>
        <v>1.6000000000000001E-3</v>
      </c>
      <c r="DO67" s="76">
        <v>0</v>
      </c>
      <c r="DP67" s="76">
        <v>0</v>
      </c>
      <c r="DQ67" s="76">
        <v>0</v>
      </c>
      <c r="DR67" s="76">
        <v>0</v>
      </c>
      <c r="DS67" s="76">
        <v>0</v>
      </c>
      <c r="DT67" s="76">
        <v>0</v>
      </c>
      <c r="DU67" s="76">
        <v>0</v>
      </c>
      <c r="DV67" s="76">
        <v>0</v>
      </c>
      <c r="DW67" s="76">
        <v>0</v>
      </c>
      <c r="DX67" s="76">
        <v>0</v>
      </c>
      <c r="DY67" s="76">
        <v>0</v>
      </c>
      <c r="DZ67" s="76">
        <v>0</v>
      </c>
      <c r="EA67" s="76">
        <v>0</v>
      </c>
      <c r="EB67" s="76">
        <v>0</v>
      </c>
      <c r="EC67" s="76">
        <v>0</v>
      </c>
      <c r="ED67" s="76">
        <v>0</v>
      </c>
      <c r="EE67" s="76">
        <v>0</v>
      </c>
      <c r="EF67" s="76">
        <v>0</v>
      </c>
      <c r="EG67" s="76">
        <v>0</v>
      </c>
      <c r="EH67" s="76">
        <v>0</v>
      </c>
      <c r="EI67" s="76">
        <v>0</v>
      </c>
      <c r="EJ67" s="76">
        <v>0</v>
      </c>
      <c r="EK67" s="76">
        <v>0</v>
      </c>
      <c r="EL67" s="76">
        <v>0</v>
      </c>
      <c r="EM67" s="76">
        <v>0</v>
      </c>
      <c r="EN67" s="76">
        <v>0</v>
      </c>
      <c r="EO67" s="76">
        <v>0</v>
      </c>
      <c r="EP67" s="76">
        <v>0</v>
      </c>
      <c r="EQ67" s="76">
        <v>0</v>
      </c>
      <c r="ER67" s="76">
        <v>0</v>
      </c>
      <c r="ES67" s="76">
        <v>0</v>
      </c>
      <c r="ET67" s="76">
        <v>0</v>
      </c>
      <c r="EU67" s="77"/>
      <c r="EV67" s="77"/>
      <c r="EW67" s="77"/>
      <c r="EX67" s="77"/>
      <c r="EY67" s="77"/>
      <c r="EZ67" s="77"/>
      <c r="FA67" s="77"/>
      <c r="FB67" s="7">
        <f t="shared" si="0"/>
        <v>2.44140625E-4</v>
      </c>
      <c r="FD67" s="5">
        <v>29</v>
      </c>
      <c r="FE67" s="7">
        <v>-6.2789665068414922E-18</v>
      </c>
    </row>
    <row r="68" spans="1:161" x14ac:dyDescent="0.25">
      <c r="A68" s="1" t="s">
        <v>143</v>
      </c>
      <c r="B68" s="76">
        <v>0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f>$AE$3</f>
        <v>1.6000000000000001E-3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f>$AD$4</f>
        <v>0.08</v>
      </c>
      <c r="CB68" s="76">
        <f>$AE$4</f>
        <v>-0.16639999999999999</v>
      </c>
      <c r="CC68" s="76">
        <f>$AF$4</f>
        <v>0.08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f>$AC$5</f>
        <v>1</v>
      </c>
      <c r="CN68" s="76">
        <f>$AD$5</f>
        <v>-4.0057874312329789</v>
      </c>
      <c r="CO68" s="76">
        <f>$AE$5</f>
        <v>6.0211748624659576</v>
      </c>
      <c r="CP68" s="76">
        <f>$AF$5</f>
        <v>-4.0057874312329789</v>
      </c>
      <c r="CQ68" s="76">
        <f>$AG$5</f>
        <v>1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f>$AD$6</f>
        <v>0.08</v>
      </c>
      <c r="DB68" s="76">
        <f>$AE$6</f>
        <v>-0.16639999999999999</v>
      </c>
      <c r="DC68" s="76">
        <f>$AF$6</f>
        <v>0.08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f>$AE$7</f>
        <v>1.6000000000000001E-3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7"/>
      <c r="EV68" s="77"/>
      <c r="EW68" s="77"/>
      <c r="EX68" s="77"/>
      <c r="EY68" s="77"/>
      <c r="EZ68" s="77"/>
      <c r="FA68" s="77"/>
      <c r="FB68" s="7">
        <f t="shared" si="0"/>
        <v>2.44140625E-4</v>
      </c>
      <c r="FD68" s="5" t="str">
        <v>29a</v>
      </c>
      <c r="FE68" s="7">
        <v>-6.7102197930770532E-2</v>
      </c>
    </row>
    <row r="69" spans="1:161" x14ac:dyDescent="0.25">
      <c r="A69" s="1" t="s">
        <v>77</v>
      </c>
      <c r="B69" s="76">
        <v>0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0</v>
      </c>
      <c r="T69" s="76">
        <v>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0</v>
      </c>
      <c r="AC69" s="76">
        <v>0</v>
      </c>
      <c r="AD69" s="76">
        <v>0</v>
      </c>
      <c r="AE69" s="76">
        <v>0</v>
      </c>
      <c r="AF69" s="76">
        <v>0</v>
      </c>
      <c r="AG69" s="76">
        <v>0</v>
      </c>
      <c r="AH69" s="76">
        <v>0</v>
      </c>
      <c r="AI69" s="76">
        <v>0</v>
      </c>
      <c r="AJ69" s="76">
        <v>0</v>
      </c>
      <c r="AK69" s="76">
        <v>0</v>
      </c>
      <c r="AL69" s="76">
        <v>0</v>
      </c>
      <c r="AM69" s="76">
        <v>0</v>
      </c>
      <c r="AN69" s="76">
        <v>0</v>
      </c>
      <c r="AO69" s="76">
        <v>0</v>
      </c>
      <c r="AP69" s="76">
        <v>0</v>
      </c>
      <c r="AQ69" s="76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6">
        <v>0</v>
      </c>
      <c r="BC69" s="76">
        <v>0</v>
      </c>
      <c r="BD69" s="76">
        <v>0</v>
      </c>
      <c r="BE69" s="76">
        <v>0</v>
      </c>
      <c r="BF69" s="76">
        <v>0</v>
      </c>
      <c r="BG69" s="76">
        <v>0</v>
      </c>
      <c r="BH69" s="76">
        <v>0</v>
      </c>
      <c r="BI69" s="76">
        <v>0</v>
      </c>
      <c r="BJ69" s="76">
        <v>0</v>
      </c>
      <c r="BK69" s="76">
        <v>0</v>
      </c>
      <c r="BL69" s="76">
        <v>0</v>
      </c>
      <c r="BM69" s="76">
        <v>0</v>
      </c>
      <c r="BN69" s="76">
        <v>0</v>
      </c>
      <c r="BO69" s="76">
        <v>0</v>
      </c>
      <c r="BP69" s="76">
        <v>0</v>
      </c>
      <c r="BQ69" s="76">
        <v>0</v>
      </c>
      <c r="BR69" s="76">
        <v>0</v>
      </c>
      <c r="BS69" s="76">
        <v>0</v>
      </c>
      <c r="BT69" s="76">
        <f>$AE$3</f>
        <v>1.6000000000000001E-3</v>
      </c>
      <c r="BU69" s="76">
        <v>0</v>
      </c>
      <c r="BV69" s="76">
        <v>0</v>
      </c>
      <c r="BW69" s="76">
        <v>0</v>
      </c>
      <c r="BX69" s="76">
        <v>0</v>
      </c>
      <c r="BY69" s="76">
        <v>0</v>
      </c>
      <c r="BZ69" s="76">
        <v>0</v>
      </c>
      <c r="CA69" s="76">
        <v>0</v>
      </c>
      <c r="CB69" s="76">
        <v>0</v>
      </c>
      <c r="CC69" s="76">
        <v>0</v>
      </c>
      <c r="CD69" s="76">
        <v>0</v>
      </c>
      <c r="CE69" s="76">
        <v>0</v>
      </c>
      <c r="CF69" s="76">
        <f>$AD$4</f>
        <v>0.08</v>
      </c>
      <c r="CG69" s="76">
        <f>$AE$4</f>
        <v>-0.16639999999999999</v>
      </c>
      <c r="CH69" s="76">
        <f>$AF$4</f>
        <v>0.08</v>
      </c>
      <c r="CI69" s="76">
        <v>0</v>
      </c>
      <c r="CJ69" s="76">
        <v>0</v>
      </c>
      <c r="CK69" s="76">
        <v>0</v>
      </c>
      <c r="CL69" s="76">
        <v>0</v>
      </c>
      <c r="CM69" s="76">
        <v>0</v>
      </c>
      <c r="CN69" s="76">
        <v>0</v>
      </c>
      <c r="CO69" s="76">
        <v>0</v>
      </c>
      <c r="CP69" s="76">
        <v>0</v>
      </c>
      <c r="CQ69" s="76">
        <v>0</v>
      </c>
      <c r="CR69" s="76">
        <f>$AC$5</f>
        <v>1</v>
      </c>
      <c r="CS69" s="76">
        <f>$AD$5</f>
        <v>-4.0057874312329789</v>
      </c>
      <c r="CT69" s="76">
        <f>$AE$5</f>
        <v>6.0211748624659576</v>
      </c>
      <c r="CU69" s="76">
        <f>$AF$5</f>
        <v>-4.0057874312329789</v>
      </c>
      <c r="CV69" s="76">
        <f>$AG$5</f>
        <v>1</v>
      </c>
      <c r="CW69" s="76">
        <v>0</v>
      </c>
      <c r="CX69" s="76">
        <v>0</v>
      </c>
      <c r="CY69" s="76">
        <v>0</v>
      </c>
      <c r="CZ69" s="76">
        <v>0</v>
      </c>
      <c r="DA69" s="76">
        <v>0</v>
      </c>
      <c r="DB69" s="76">
        <v>0</v>
      </c>
      <c r="DC69" s="76">
        <v>0</v>
      </c>
      <c r="DD69" s="76">
        <v>0</v>
      </c>
      <c r="DE69" s="76">
        <v>0</v>
      </c>
      <c r="DF69" s="76">
        <f>$AD$6</f>
        <v>0.08</v>
      </c>
      <c r="DG69" s="76">
        <f>$AE$6</f>
        <v>-0.16639999999999999</v>
      </c>
      <c r="DH69" s="76">
        <f>$AF$6</f>
        <v>0.08</v>
      </c>
      <c r="DI69" s="76">
        <v>0</v>
      </c>
      <c r="DJ69" s="76">
        <v>0</v>
      </c>
      <c r="DK69" s="76">
        <v>0</v>
      </c>
      <c r="DL69" s="76">
        <v>0</v>
      </c>
      <c r="DM69" s="76">
        <v>0</v>
      </c>
      <c r="DN69" s="76">
        <v>0</v>
      </c>
      <c r="DO69" s="76">
        <v>0</v>
      </c>
      <c r="DP69" s="76">
        <v>0</v>
      </c>
      <c r="DQ69" s="76">
        <v>0</v>
      </c>
      <c r="DR69" s="76">
        <v>0</v>
      </c>
      <c r="DS69" s="76">
        <f>$AE$7</f>
        <v>1.6000000000000001E-3</v>
      </c>
      <c r="DT69" s="76">
        <v>0</v>
      </c>
      <c r="DU69" s="76">
        <v>0</v>
      </c>
      <c r="DV69" s="76">
        <v>0</v>
      </c>
      <c r="DW69" s="76">
        <v>0</v>
      </c>
      <c r="DX69" s="76">
        <v>0</v>
      </c>
      <c r="DY69" s="76">
        <v>0</v>
      </c>
      <c r="DZ69" s="76">
        <v>0</v>
      </c>
      <c r="EA69" s="76">
        <v>0</v>
      </c>
      <c r="EB69" s="76">
        <v>0</v>
      </c>
      <c r="EC69" s="76">
        <v>0</v>
      </c>
      <c r="ED69" s="76">
        <v>0</v>
      </c>
      <c r="EE69" s="76">
        <v>0</v>
      </c>
      <c r="EF69" s="76">
        <v>0</v>
      </c>
      <c r="EG69" s="76">
        <v>0</v>
      </c>
      <c r="EH69" s="76">
        <v>0</v>
      </c>
      <c r="EI69" s="76">
        <v>0</v>
      </c>
      <c r="EJ69" s="76">
        <v>0</v>
      </c>
      <c r="EK69" s="76">
        <v>0</v>
      </c>
      <c r="EL69" s="76">
        <v>0</v>
      </c>
      <c r="EM69" s="76">
        <v>0</v>
      </c>
      <c r="EN69" s="76">
        <v>0</v>
      </c>
      <c r="EO69" s="76">
        <v>0</v>
      </c>
      <c r="EP69" s="76">
        <v>0</v>
      </c>
      <c r="EQ69" s="76">
        <v>0</v>
      </c>
      <c r="ER69" s="76">
        <v>0</v>
      </c>
      <c r="ES69" s="76">
        <v>0</v>
      </c>
      <c r="ET69" s="76">
        <v>0</v>
      </c>
      <c r="EU69" s="77"/>
      <c r="EV69" s="77"/>
      <c r="EW69" s="77"/>
      <c r="EX69" s="77"/>
      <c r="EY69" s="77"/>
      <c r="EZ69" s="77"/>
      <c r="FA69" s="77"/>
      <c r="FB69" s="7">
        <f t="shared" si="0"/>
        <v>2.44140625E-4</v>
      </c>
      <c r="FD69" s="5" t="str">
        <v>29b</v>
      </c>
      <c r="FE69" s="7">
        <v>-0.12366148142784043</v>
      </c>
    </row>
    <row r="70" spans="1:161" x14ac:dyDescent="0.25">
      <c r="A70" s="1" t="s">
        <v>71</v>
      </c>
      <c r="B70" s="76">
        <v>0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6">
        <v>0</v>
      </c>
      <c r="L70" s="76">
        <v>0</v>
      </c>
      <c r="M70" s="76">
        <v>0</v>
      </c>
      <c r="N70" s="76">
        <v>0</v>
      </c>
      <c r="O70" s="76">
        <v>0</v>
      </c>
      <c r="P70" s="76">
        <v>0</v>
      </c>
      <c r="Q70" s="76">
        <v>0</v>
      </c>
      <c r="R70" s="76">
        <v>0</v>
      </c>
      <c r="S70" s="76">
        <v>0</v>
      </c>
      <c r="T70" s="76">
        <v>0</v>
      </c>
      <c r="U70" s="76">
        <v>0</v>
      </c>
      <c r="V70" s="76">
        <v>0</v>
      </c>
      <c r="W70" s="76">
        <v>0</v>
      </c>
      <c r="X70" s="76">
        <v>0</v>
      </c>
      <c r="Y70" s="76">
        <v>0</v>
      </c>
      <c r="Z70" s="76">
        <v>0</v>
      </c>
      <c r="AA70" s="76">
        <v>0</v>
      </c>
      <c r="AB70" s="76">
        <v>0</v>
      </c>
      <c r="AC70" s="76">
        <v>0</v>
      </c>
      <c r="AD70" s="76">
        <v>0</v>
      </c>
      <c r="AE70" s="76">
        <v>0</v>
      </c>
      <c r="AF70" s="76">
        <v>0</v>
      </c>
      <c r="AG70" s="76">
        <v>0</v>
      </c>
      <c r="AH70" s="76">
        <v>0</v>
      </c>
      <c r="AI70" s="76">
        <v>0</v>
      </c>
      <c r="AJ70" s="76">
        <v>0</v>
      </c>
      <c r="AK70" s="76">
        <v>0</v>
      </c>
      <c r="AL70" s="76">
        <v>0</v>
      </c>
      <c r="AM70" s="76">
        <v>0</v>
      </c>
      <c r="AN70" s="76">
        <v>0</v>
      </c>
      <c r="AO70" s="76">
        <v>0</v>
      </c>
      <c r="AP70" s="76">
        <v>0</v>
      </c>
      <c r="AQ70" s="76">
        <v>0</v>
      </c>
      <c r="AR70" s="76">
        <v>0</v>
      </c>
      <c r="AS70" s="76">
        <v>0</v>
      </c>
      <c r="AT70" s="76">
        <v>0</v>
      </c>
      <c r="AU70" s="76">
        <v>0</v>
      </c>
      <c r="AV70" s="76">
        <v>0</v>
      </c>
      <c r="AW70" s="76">
        <v>0</v>
      </c>
      <c r="AX70" s="76">
        <v>0</v>
      </c>
      <c r="AY70" s="76">
        <v>0</v>
      </c>
      <c r="AZ70" s="76">
        <v>0</v>
      </c>
      <c r="BA70" s="76">
        <v>0</v>
      </c>
      <c r="BB70" s="76">
        <v>0</v>
      </c>
      <c r="BC70" s="76">
        <v>0</v>
      </c>
      <c r="BD70" s="76">
        <v>0</v>
      </c>
      <c r="BE70" s="76">
        <v>0</v>
      </c>
      <c r="BF70" s="76">
        <v>0</v>
      </c>
      <c r="BG70" s="76">
        <v>0</v>
      </c>
      <c r="BH70" s="76">
        <v>0</v>
      </c>
      <c r="BI70" s="76">
        <v>0</v>
      </c>
      <c r="BJ70" s="76">
        <v>0</v>
      </c>
      <c r="BK70" s="76">
        <v>0</v>
      </c>
      <c r="BL70" s="76">
        <v>0</v>
      </c>
      <c r="BM70" s="76">
        <v>0</v>
      </c>
      <c r="BN70" s="76">
        <v>0</v>
      </c>
      <c r="BO70" s="76">
        <v>0</v>
      </c>
      <c r="BP70" s="76">
        <v>0</v>
      </c>
      <c r="BQ70" s="76">
        <v>0</v>
      </c>
      <c r="BR70" s="76">
        <v>0</v>
      </c>
      <c r="BS70" s="76">
        <v>0</v>
      </c>
      <c r="BT70" s="76">
        <v>0</v>
      </c>
      <c r="BU70" s="76">
        <f>$AE$3</f>
        <v>1.6000000000000001E-3</v>
      </c>
      <c r="BV70" s="76">
        <v>0</v>
      </c>
      <c r="BW70" s="76">
        <v>0</v>
      </c>
      <c r="BX70" s="76">
        <v>0</v>
      </c>
      <c r="BY70" s="76">
        <v>0</v>
      </c>
      <c r="BZ70" s="76">
        <v>0</v>
      </c>
      <c r="CA70" s="76">
        <v>0</v>
      </c>
      <c r="CB70" s="76">
        <v>0</v>
      </c>
      <c r="CC70" s="76">
        <v>0</v>
      </c>
      <c r="CD70" s="76">
        <v>0</v>
      </c>
      <c r="CE70" s="76">
        <v>0</v>
      </c>
      <c r="CF70" s="76">
        <v>0</v>
      </c>
      <c r="CG70" s="76">
        <f>$AD$4</f>
        <v>0.08</v>
      </c>
      <c r="CH70" s="76">
        <f>$AE$4</f>
        <v>-0.16639999999999999</v>
      </c>
      <c r="CI70" s="76">
        <f>$AF$4</f>
        <v>0.08</v>
      </c>
      <c r="CJ70" s="76">
        <v>0</v>
      </c>
      <c r="CK70" s="76">
        <v>0</v>
      </c>
      <c r="CL70" s="76">
        <v>0</v>
      </c>
      <c r="CM70" s="76">
        <v>0</v>
      </c>
      <c r="CN70" s="76">
        <v>0</v>
      </c>
      <c r="CO70" s="76">
        <v>0</v>
      </c>
      <c r="CP70" s="76">
        <v>0</v>
      </c>
      <c r="CQ70" s="76">
        <v>0</v>
      </c>
      <c r="CR70" s="76">
        <v>0</v>
      </c>
      <c r="CS70" s="76">
        <f>$AC$5</f>
        <v>1</v>
      </c>
      <c r="CT70" s="76">
        <f>$AD$5</f>
        <v>-4.0057874312329789</v>
      </c>
      <c r="CU70" s="76">
        <f>$AE$5</f>
        <v>6.0211748624659576</v>
      </c>
      <c r="CV70" s="76">
        <f>$AF$5</f>
        <v>-4.0057874312329789</v>
      </c>
      <c r="CW70" s="76">
        <f>$AG$5</f>
        <v>1</v>
      </c>
      <c r="CX70" s="76">
        <v>0</v>
      </c>
      <c r="CY70" s="76">
        <v>0</v>
      </c>
      <c r="CZ70" s="76">
        <v>0</v>
      </c>
      <c r="DA70" s="76">
        <v>0</v>
      </c>
      <c r="DB70" s="76">
        <v>0</v>
      </c>
      <c r="DC70" s="76">
        <v>0</v>
      </c>
      <c r="DD70" s="76">
        <v>0</v>
      </c>
      <c r="DE70" s="76">
        <v>0</v>
      </c>
      <c r="DF70" s="76">
        <v>0</v>
      </c>
      <c r="DG70" s="76">
        <f>$AD$6</f>
        <v>0.08</v>
      </c>
      <c r="DH70" s="76">
        <f>$AE$6</f>
        <v>-0.16639999999999999</v>
      </c>
      <c r="DI70" s="76">
        <f>$AF$6</f>
        <v>0.08</v>
      </c>
      <c r="DJ70" s="76">
        <v>0</v>
      </c>
      <c r="DK70" s="76">
        <v>0</v>
      </c>
      <c r="DL70" s="76">
        <v>0</v>
      </c>
      <c r="DM70" s="76">
        <v>0</v>
      </c>
      <c r="DN70" s="76">
        <v>0</v>
      </c>
      <c r="DO70" s="76">
        <v>0</v>
      </c>
      <c r="DP70" s="76">
        <v>0</v>
      </c>
      <c r="DQ70" s="76">
        <v>0</v>
      </c>
      <c r="DR70" s="76">
        <v>0</v>
      </c>
      <c r="DS70" s="76">
        <v>0</v>
      </c>
      <c r="DT70" s="76">
        <f>$AE$7</f>
        <v>1.6000000000000001E-3</v>
      </c>
      <c r="DU70" s="76">
        <v>0</v>
      </c>
      <c r="DV70" s="76">
        <v>0</v>
      </c>
      <c r="DW70" s="76">
        <v>0</v>
      </c>
      <c r="DX70" s="76">
        <v>0</v>
      </c>
      <c r="DY70" s="76">
        <v>0</v>
      </c>
      <c r="DZ70" s="76">
        <v>0</v>
      </c>
      <c r="EA70" s="76">
        <v>0</v>
      </c>
      <c r="EB70" s="76">
        <v>0</v>
      </c>
      <c r="EC70" s="76">
        <v>0</v>
      </c>
      <c r="ED70" s="76">
        <v>0</v>
      </c>
      <c r="EE70" s="76">
        <v>0</v>
      </c>
      <c r="EF70" s="76">
        <v>0</v>
      </c>
      <c r="EG70" s="76">
        <v>0</v>
      </c>
      <c r="EH70" s="76">
        <v>0</v>
      </c>
      <c r="EI70" s="76">
        <v>0</v>
      </c>
      <c r="EJ70" s="76">
        <v>0</v>
      </c>
      <c r="EK70" s="76">
        <v>0</v>
      </c>
      <c r="EL70" s="76">
        <v>0</v>
      </c>
      <c r="EM70" s="76">
        <v>0</v>
      </c>
      <c r="EN70" s="76">
        <v>0</v>
      </c>
      <c r="EO70" s="76">
        <v>0</v>
      </c>
      <c r="EP70" s="76">
        <v>0</v>
      </c>
      <c r="EQ70" s="76">
        <v>0</v>
      </c>
      <c r="ER70" s="76">
        <v>0</v>
      </c>
      <c r="ES70" s="76">
        <v>0</v>
      </c>
      <c r="ET70" s="76">
        <v>0</v>
      </c>
      <c r="EU70" s="77"/>
      <c r="EV70" s="77"/>
      <c r="EW70" s="77"/>
      <c r="EX70" s="77"/>
      <c r="EY70" s="77"/>
      <c r="EZ70" s="77"/>
      <c r="FA70" s="77"/>
      <c r="FB70" s="7">
        <f t="shared" si="0"/>
        <v>2.44140625E-4</v>
      </c>
      <c r="FD70" s="5" t="str">
        <v>31b</v>
      </c>
      <c r="FE70" s="7">
        <v>-0.15617150260764628</v>
      </c>
    </row>
    <row r="71" spans="1:161" x14ac:dyDescent="0.25">
      <c r="A71" s="1" t="s">
        <v>72</v>
      </c>
      <c r="B71" s="76">
        <v>0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6">
        <v>0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0</v>
      </c>
      <c r="T71" s="76">
        <v>0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0</v>
      </c>
      <c r="AC71" s="76">
        <v>0</v>
      </c>
      <c r="AD71" s="76">
        <v>0</v>
      </c>
      <c r="AE71" s="76">
        <v>0</v>
      </c>
      <c r="AF71" s="76">
        <v>0</v>
      </c>
      <c r="AG71" s="76">
        <v>0</v>
      </c>
      <c r="AH71" s="76">
        <v>0</v>
      </c>
      <c r="AI71" s="76">
        <v>0</v>
      </c>
      <c r="AJ71" s="76">
        <v>0</v>
      </c>
      <c r="AK71" s="76">
        <v>0</v>
      </c>
      <c r="AL71" s="76">
        <v>0</v>
      </c>
      <c r="AM71" s="76">
        <v>0</v>
      </c>
      <c r="AN71" s="76">
        <v>0</v>
      </c>
      <c r="AO71" s="76">
        <v>0</v>
      </c>
      <c r="AP71" s="76">
        <v>0</v>
      </c>
      <c r="AQ71" s="76">
        <v>0</v>
      </c>
      <c r="AR71" s="76">
        <v>0</v>
      </c>
      <c r="AS71" s="76">
        <v>0</v>
      </c>
      <c r="AT71" s="76">
        <v>0</v>
      </c>
      <c r="AU71" s="76">
        <v>0</v>
      </c>
      <c r="AV71" s="76">
        <v>0</v>
      </c>
      <c r="AW71" s="76">
        <v>0</v>
      </c>
      <c r="AX71" s="76">
        <v>0</v>
      </c>
      <c r="AY71" s="76">
        <v>0</v>
      </c>
      <c r="AZ71" s="76">
        <v>0</v>
      </c>
      <c r="BA71" s="76">
        <v>0</v>
      </c>
      <c r="BB71" s="76">
        <v>0</v>
      </c>
      <c r="BC71" s="76">
        <v>0</v>
      </c>
      <c r="BD71" s="76">
        <v>0</v>
      </c>
      <c r="BE71" s="76">
        <v>0</v>
      </c>
      <c r="BF71" s="76">
        <v>0</v>
      </c>
      <c r="BG71" s="76">
        <v>0</v>
      </c>
      <c r="BH71" s="76">
        <v>0</v>
      </c>
      <c r="BI71" s="76">
        <v>0</v>
      </c>
      <c r="BJ71" s="76">
        <v>0</v>
      </c>
      <c r="BK71" s="76">
        <v>0</v>
      </c>
      <c r="BL71" s="76">
        <v>0</v>
      </c>
      <c r="BM71" s="76">
        <v>0</v>
      </c>
      <c r="BN71" s="76">
        <v>0</v>
      </c>
      <c r="BO71" s="76">
        <v>0</v>
      </c>
      <c r="BP71" s="76">
        <v>0</v>
      </c>
      <c r="BQ71" s="76">
        <v>0</v>
      </c>
      <c r="BR71" s="76">
        <v>0</v>
      </c>
      <c r="BS71" s="76">
        <v>0</v>
      </c>
      <c r="BT71" s="76">
        <v>0</v>
      </c>
      <c r="BU71" s="76">
        <v>0</v>
      </c>
      <c r="BV71" s="76">
        <f>$AE$3</f>
        <v>1.6000000000000001E-3</v>
      </c>
      <c r="BW71" s="76">
        <v>0</v>
      </c>
      <c r="BX71" s="76">
        <v>0</v>
      </c>
      <c r="BY71" s="76">
        <v>0</v>
      </c>
      <c r="BZ71" s="76">
        <v>0</v>
      </c>
      <c r="CA71" s="76">
        <v>0</v>
      </c>
      <c r="CB71" s="76">
        <v>0</v>
      </c>
      <c r="CC71" s="76">
        <v>0</v>
      </c>
      <c r="CD71" s="76">
        <v>0</v>
      </c>
      <c r="CE71" s="76">
        <v>0</v>
      </c>
      <c r="CF71" s="76">
        <v>0</v>
      </c>
      <c r="CG71" s="76">
        <v>0</v>
      </c>
      <c r="CH71" s="76">
        <f>$AD$4</f>
        <v>0.08</v>
      </c>
      <c r="CI71" s="76">
        <f>$AE$4</f>
        <v>-0.16639999999999999</v>
      </c>
      <c r="CJ71" s="76">
        <f>$AF$4</f>
        <v>0.08</v>
      </c>
      <c r="CK71" s="76">
        <v>0</v>
      </c>
      <c r="CL71" s="76">
        <v>0</v>
      </c>
      <c r="CM71" s="76">
        <v>0</v>
      </c>
      <c r="CN71" s="76">
        <v>0</v>
      </c>
      <c r="CO71" s="76">
        <v>0</v>
      </c>
      <c r="CP71" s="76">
        <v>0</v>
      </c>
      <c r="CQ71" s="76">
        <v>0</v>
      </c>
      <c r="CR71" s="76">
        <v>0</v>
      </c>
      <c r="CS71" s="76">
        <v>0</v>
      </c>
      <c r="CT71" s="76">
        <f>$AC$5</f>
        <v>1</v>
      </c>
      <c r="CU71" s="76">
        <f>$AD$5</f>
        <v>-4.0057874312329789</v>
      </c>
      <c r="CV71" s="76">
        <f>$AE$5</f>
        <v>6.0211748624659576</v>
      </c>
      <c r="CW71" s="76">
        <f>$AF$5</f>
        <v>-4.0057874312329789</v>
      </c>
      <c r="CX71" s="76">
        <f>$AG$5</f>
        <v>1</v>
      </c>
      <c r="CY71" s="76">
        <v>0</v>
      </c>
      <c r="CZ71" s="76">
        <v>0</v>
      </c>
      <c r="DA71" s="76">
        <v>0</v>
      </c>
      <c r="DB71" s="76">
        <v>0</v>
      </c>
      <c r="DC71" s="76">
        <v>0</v>
      </c>
      <c r="DD71" s="76">
        <v>0</v>
      </c>
      <c r="DE71" s="76">
        <v>0</v>
      </c>
      <c r="DF71" s="76">
        <v>0</v>
      </c>
      <c r="DG71" s="76">
        <v>0</v>
      </c>
      <c r="DH71" s="76">
        <f>$AD$6</f>
        <v>0.08</v>
      </c>
      <c r="DI71" s="76">
        <f>$AE$6</f>
        <v>-0.16639999999999999</v>
      </c>
      <c r="DJ71" s="76">
        <f>$AF$6</f>
        <v>0.08</v>
      </c>
      <c r="DK71" s="76">
        <v>0</v>
      </c>
      <c r="DL71" s="76">
        <v>0</v>
      </c>
      <c r="DM71" s="76">
        <v>0</v>
      </c>
      <c r="DN71" s="76">
        <v>0</v>
      </c>
      <c r="DO71" s="76">
        <v>0</v>
      </c>
      <c r="DP71" s="76">
        <v>0</v>
      </c>
      <c r="DQ71" s="76">
        <v>0</v>
      </c>
      <c r="DR71" s="76">
        <v>0</v>
      </c>
      <c r="DS71" s="76">
        <v>0</v>
      </c>
      <c r="DT71" s="76">
        <v>0</v>
      </c>
      <c r="DU71" s="76">
        <f>$AE$7</f>
        <v>1.6000000000000001E-3</v>
      </c>
      <c r="DV71" s="76">
        <v>0</v>
      </c>
      <c r="DW71" s="76">
        <v>0</v>
      </c>
      <c r="DX71" s="76">
        <v>0</v>
      </c>
      <c r="DY71" s="76">
        <v>0</v>
      </c>
      <c r="DZ71" s="76">
        <v>0</v>
      </c>
      <c r="EA71" s="76">
        <v>0</v>
      </c>
      <c r="EB71" s="76">
        <v>0</v>
      </c>
      <c r="EC71" s="76">
        <v>0</v>
      </c>
      <c r="ED71" s="76">
        <v>0</v>
      </c>
      <c r="EE71" s="76">
        <v>0</v>
      </c>
      <c r="EF71" s="76">
        <v>0</v>
      </c>
      <c r="EG71" s="76">
        <v>0</v>
      </c>
      <c r="EH71" s="76">
        <v>0</v>
      </c>
      <c r="EI71" s="76">
        <v>0</v>
      </c>
      <c r="EJ71" s="76">
        <v>0</v>
      </c>
      <c r="EK71" s="76">
        <v>0</v>
      </c>
      <c r="EL71" s="76">
        <v>0</v>
      </c>
      <c r="EM71" s="76">
        <v>0</v>
      </c>
      <c r="EN71" s="76">
        <v>0</v>
      </c>
      <c r="EO71" s="76">
        <v>0</v>
      </c>
      <c r="EP71" s="76">
        <v>0</v>
      </c>
      <c r="EQ71" s="76">
        <v>0</v>
      </c>
      <c r="ER71" s="76">
        <v>0</v>
      </c>
      <c r="ES71" s="76">
        <v>0</v>
      </c>
      <c r="ET71" s="76">
        <v>0</v>
      </c>
      <c r="EU71" s="77"/>
      <c r="EV71" s="77"/>
      <c r="EW71" s="77"/>
      <c r="EX71" s="77"/>
      <c r="EY71" s="77"/>
      <c r="EZ71" s="77"/>
      <c r="FA71" s="77"/>
      <c r="FB71" s="7">
        <f t="shared" si="0"/>
        <v>2.44140625E-4</v>
      </c>
      <c r="FD71" s="5" t="str">
        <v>31a</v>
      </c>
      <c r="FE71" s="7">
        <v>-8.4696623335504373E-2</v>
      </c>
    </row>
    <row r="72" spans="1:161" x14ac:dyDescent="0.25">
      <c r="A72" s="1" t="s">
        <v>73</v>
      </c>
      <c r="B72" s="76">
        <v>0</v>
      </c>
      <c r="C72" s="76">
        <v>0</v>
      </c>
      <c r="D72" s="76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6">
        <v>0</v>
      </c>
      <c r="L72" s="76">
        <v>0</v>
      </c>
      <c r="M72" s="76">
        <v>0</v>
      </c>
      <c r="N72" s="76">
        <v>0</v>
      </c>
      <c r="O72" s="76">
        <v>0</v>
      </c>
      <c r="P72" s="76">
        <v>0</v>
      </c>
      <c r="Q72" s="76">
        <v>0</v>
      </c>
      <c r="R72" s="76">
        <v>0</v>
      </c>
      <c r="S72" s="76">
        <v>0</v>
      </c>
      <c r="T72" s="76">
        <v>0</v>
      </c>
      <c r="U72" s="76">
        <v>0</v>
      </c>
      <c r="V72" s="76">
        <v>0</v>
      </c>
      <c r="W72" s="76">
        <v>0</v>
      </c>
      <c r="X72" s="76">
        <v>0</v>
      </c>
      <c r="Y72" s="76">
        <v>0</v>
      </c>
      <c r="Z72" s="76">
        <v>0</v>
      </c>
      <c r="AA72" s="76">
        <v>0</v>
      </c>
      <c r="AB72" s="76">
        <v>0</v>
      </c>
      <c r="AC72" s="76">
        <v>0</v>
      </c>
      <c r="AD72" s="76">
        <v>0</v>
      </c>
      <c r="AE72" s="76">
        <v>0</v>
      </c>
      <c r="AF72" s="76">
        <v>0</v>
      </c>
      <c r="AG72" s="76">
        <v>0</v>
      </c>
      <c r="AH72" s="76">
        <v>0</v>
      </c>
      <c r="AI72" s="76">
        <v>0</v>
      </c>
      <c r="AJ72" s="76">
        <v>0</v>
      </c>
      <c r="AK72" s="76">
        <v>0</v>
      </c>
      <c r="AL72" s="76">
        <v>0</v>
      </c>
      <c r="AM72" s="76">
        <v>0</v>
      </c>
      <c r="AN72" s="76">
        <v>0</v>
      </c>
      <c r="AO72" s="76">
        <v>0</v>
      </c>
      <c r="AP72" s="76">
        <v>0</v>
      </c>
      <c r="AQ72" s="76">
        <v>0</v>
      </c>
      <c r="AR72" s="76">
        <v>0</v>
      </c>
      <c r="AS72" s="76">
        <v>0</v>
      </c>
      <c r="AT72" s="76">
        <v>0</v>
      </c>
      <c r="AU72" s="76">
        <v>0</v>
      </c>
      <c r="AV72" s="76">
        <v>0</v>
      </c>
      <c r="AW72" s="76">
        <v>0</v>
      </c>
      <c r="AX72" s="76">
        <v>0</v>
      </c>
      <c r="AY72" s="76">
        <v>0</v>
      </c>
      <c r="AZ72" s="76">
        <v>0</v>
      </c>
      <c r="BA72" s="76">
        <v>0</v>
      </c>
      <c r="BB72" s="76">
        <v>0</v>
      </c>
      <c r="BC72" s="76">
        <v>0</v>
      </c>
      <c r="BD72" s="76">
        <v>0</v>
      </c>
      <c r="BE72" s="76">
        <v>0</v>
      </c>
      <c r="BF72" s="76">
        <v>0</v>
      </c>
      <c r="BG72" s="76">
        <v>0</v>
      </c>
      <c r="BH72" s="76">
        <v>0</v>
      </c>
      <c r="BI72" s="76">
        <v>0</v>
      </c>
      <c r="BJ72" s="76">
        <v>0</v>
      </c>
      <c r="BK72" s="76">
        <v>0</v>
      </c>
      <c r="BL72" s="76">
        <v>0</v>
      </c>
      <c r="BM72" s="76">
        <v>0</v>
      </c>
      <c r="BN72" s="76">
        <v>0</v>
      </c>
      <c r="BO72" s="76">
        <v>0</v>
      </c>
      <c r="BP72" s="76">
        <v>0</v>
      </c>
      <c r="BQ72" s="76">
        <v>0</v>
      </c>
      <c r="BR72" s="76">
        <v>0</v>
      </c>
      <c r="BS72" s="76">
        <v>0</v>
      </c>
      <c r="BT72" s="76">
        <v>0</v>
      </c>
      <c r="BU72" s="76">
        <v>0</v>
      </c>
      <c r="BV72" s="76">
        <v>0</v>
      </c>
      <c r="BW72" s="76">
        <f>$AE$3</f>
        <v>1.6000000000000001E-3</v>
      </c>
      <c r="BX72" s="76">
        <v>0</v>
      </c>
      <c r="BY72" s="76">
        <v>0</v>
      </c>
      <c r="BZ72" s="76">
        <v>0</v>
      </c>
      <c r="CA72" s="76">
        <v>0</v>
      </c>
      <c r="CB72" s="76">
        <v>0</v>
      </c>
      <c r="CC72" s="76">
        <v>0</v>
      </c>
      <c r="CD72" s="76">
        <v>0</v>
      </c>
      <c r="CE72" s="76">
        <v>0</v>
      </c>
      <c r="CF72" s="76">
        <v>0</v>
      </c>
      <c r="CG72" s="76">
        <v>0</v>
      </c>
      <c r="CH72" s="76">
        <v>0</v>
      </c>
      <c r="CI72" s="76">
        <f>$AD$4</f>
        <v>0.08</v>
      </c>
      <c r="CJ72" s="76">
        <f>$AE$4</f>
        <v>-0.16639999999999999</v>
      </c>
      <c r="CK72" s="76">
        <f>$AF$4</f>
        <v>0.08</v>
      </c>
      <c r="CL72" s="76">
        <v>0</v>
      </c>
      <c r="CM72" s="76">
        <v>0</v>
      </c>
      <c r="CN72" s="76">
        <v>0</v>
      </c>
      <c r="CO72" s="76">
        <v>0</v>
      </c>
      <c r="CP72" s="76">
        <v>0</v>
      </c>
      <c r="CQ72" s="76">
        <v>0</v>
      </c>
      <c r="CR72" s="76">
        <v>0</v>
      </c>
      <c r="CS72" s="76">
        <v>0</v>
      </c>
      <c r="CT72" s="76">
        <v>0</v>
      </c>
      <c r="CU72" s="76">
        <f>$AC$5</f>
        <v>1</v>
      </c>
      <c r="CV72" s="76">
        <f>$AD$5</f>
        <v>-4.0057874312329789</v>
      </c>
      <c r="CW72" s="76">
        <f>$AE$5</f>
        <v>6.0211748624659576</v>
      </c>
      <c r="CX72" s="76">
        <f>$AF$5</f>
        <v>-4.0057874312329789</v>
      </c>
      <c r="CY72" s="76">
        <f>$AG$5</f>
        <v>1</v>
      </c>
      <c r="CZ72" s="76">
        <v>0</v>
      </c>
      <c r="DA72" s="76">
        <v>0</v>
      </c>
      <c r="DB72" s="76">
        <v>0</v>
      </c>
      <c r="DC72" s="76">
        <v>0</v>
      </c>
      <c r="DD72" s="76">
        <v>0</v>
      </c>
      <c r="DE72" s="76">
        <v>0</v>
      </c>
      <c r="DF72" s="76">
        <v>0</v>
      </c>
      <c r="DG72" s="76">
        <v>0</v>
      </c>
      <c r="DH72" s="76">
        <v>0</v>
      </c>
      <c r="DI72" s="76">
        <f>$AD$6</f>
        <v>0.08</v>
      </c>
      <c r="DJ72" s="76">
        <f>$AE$6</f>
        <v>-0.16639999999999999</v>
      </c>
      <c r="DK72" s="76">
        <f>$AF$6</f>
        <v>0.08</v>
      </c>
      <c r="DL72" s="76">
        <v>0</v>
      </c>
      <c r="DM72" s="76">
        <v>0</v>
      </c>
      <c r="DN72" s="76">
        <v>0</v>
      </c>
      <c r="DO72" s="76">
        <v>0</v>
      </c>
      <c r="DP72" s="76">
        <v>0</v>
      </c>
      <c r="DQ72" s="76">
        <v>0</v>
      </c>
      <c r="DR72" s="76">
        <v>0</v>
      </c>
      <c r="DS72" s="76">
        <v>0</v>
      </c>
      <c r="DT72" s="76">
        <v>0</v>
      </c>
      <c r="DU72" s="76">
        <v>0</v>
      </c>
      <c r="DV72" s="76">
        <f>$AE$7</f>
        <v>1.6000000000000001E-3</v>
      </c>
      <c r="DW72" s="76">
        <v>0</v>
      </c>
      <c r="DX72" s="76">
        <v>0</v>
      </c>
      <c r="DY72" s="76">
        <v>0</v>
      </c>
      <c r="DZ72" s="76">
        <v>0</v>
      </c>
      <c r="EA72" s="76">
        <v>0</v>
      </c>
      <c r="EB72" s="76">
        <v>0</v>
      </c>
      <c r="EC72" s="76">
        <v>0</v>
      </c>
      <c r="ED72" s="76">
        <v>0</v>
      </c>
      <c r="EE72" s="76">
        <v>0</v>
      </c>
      <c r="EF72" s="76">
        <v>0</v>
      </c>
      <c r="EG72" s="76">
        <v>0</v>
      </c>
      <c r="EH72" s="76">
        <v>0</v>
      </c>
      <c r="EI72" s="76">
        <v>0</v>
      </c>
      <c r="EJ72" s="76">
        <v>0</v>
      </c>
      <c r="EK72" s="76">
        <v>0</v>
      </c>
      <c r="EL72" s="76">
        <v>0</v>
      </c>
      <c r="EM72" s="76">
        <v>0</v>
      </c>
      <c r="EN72" s="76">
        <v>0</v>
      </c>
      <c r="EO72" s="76">
        <v>0</v>
      </c>
      <c r="EP72" s="76">
        <v>0</v>
      </c>
      <c r="EQ72" s="76">
        <v>0</v>
      </c>
      <c r="ER72" s="76">
        <v>0</v>
      </c>
      <c r="ES72" s="76">
        <v>0</v>
      </c>
      <c r="ET72" s="76">
        <v>0</v>
      </c>
      <c r="EU72" s="77"/>
      <c r="EV72" s="77"/>
      <c r="EW72" s="77"/>
      <c r="EX72" s="77"/>
      <c r="EY72" s="77"/>
      <c r="EZ72" s="77"/>
      <c r="FA72" s="77"/>
      <c r="FB72" s="7">
        <f t="shared" si="0"/>
        <v>2.44140625E-4</v>
      </c>
      <c r="FD72" s="5">
        <v>31</v>
      </c>
      <c r="FE72" s="7">
        <v>1.7244021032448049E-19</v>
      </c>
    </row>
    <row r="73" spans="1:161" x14ac:dyDescent="0.25">
      <c r="A73" s="1" t="s">
        <v>74</v>
      </c>
      <c r="B73" s="76">
        <v>0</v>
      </c>
      <c r="C73" s="76">
        <v>0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0</v>
      </c>
      <c r="T73" s="76">
        <v>0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0</v>
      </c>
      <c r="AC73" s="76">
        <v>0</v>
      </c>
      <c r="AD73" s="76">
        <v>0</v>
      </c>
      <c r="AE73" s="76">
        <v>0</v>
      </c>
      <c r="AF73" s="76">
        <v>0</v>
      </c>
      <c r="AG73" s="76">
        <v>0</v>
      </c>
      <c r="AH73" s="76">
        <v>0</v>
      </c>
      <c r="AI73" s="76">
        <v>0</v>
      </c>
      <c r="AJ73" s="76">
        <v>0</v>
      </c>
      <c r="AK73" s="76">
        <v>0</v>
      </c>
      <c r="AL73" s="76">
        <v>0</v>
      </c>
      <c r="AM73" s="76">
        <v>0</v>
      </c>
      <c r="AN73" s="76">
        <v>0</v>
      </c>
      <c r="AO73" s="76">
        <v>0</v>
      </c>
      <c r="AP73" s="76">
        <v>0</v>
      </c>
      <c r="AQ73" s="76">
        <v>0</v>
      </c>
      <c r="AR73" s="76">
        <v>0</v>
      </c>
      <c r="AS73" s="76">
        <v>0</v>
      </c>
      <c r="AT73" s="76">
        <v>0</v>
      </c>
      <c r="AU73" s="76">
        <v>0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6">
        <v>0</v>
      </c>
      <c r="BC73" s="76">
        <v>0</v>
      </c>
      <c r="BD73" s="76">
        <v>0</v>
      </c>
      <c r="BE73" s="76">
        <v>0</v>
      </c>
      <c r="BF73" s="76">
        <v>0</v>
      </c>
      <c r="BG73" s="76">
        <v>0</v>
      </c>
      <c r="BH73" s="76">
        <v>0</v>
      </c>
      <c r="BI73" s="76">
        <v>0</v>
      </c>
      <c r="BJ73" s="76">
        <v>0</v>
      </c>
      <c r="BK73" s="76">
        <v>0</v>
      </c>
      <c r="BL73" s="76">
        <v>0</v>
      </c>
      <c r="BM73" s="76">
        <v>0</v>
      </c>
      <c r="BN73" s="76">
        <v>0</v>
      </c>
      <c r="BO73" s="76">
        <v>0</v>
      </c>
      <c r="BP73" s="76">
        <v>0</v>
      </c>
      <c r="BQ73" s="76">
        <v>0</v>
      </c>
      <c r="BR73" s="76">
        <v>0</v>
      </c>
      <c r="BS73" s="76">
        <v>0</v>
      </c>
      <c r="BT73" s="76">
        <v>0</v>
      </c>
      <c r="BU73" s="76">
        <v>0</v>
      </c>
      <c r="BV73" s="76">
        <v>0</v>
      </c>
      <c r="BW73" s="76">
        <v>0</v>
      </c>
      <c r="BX73" s="76">
        <f>$AE$3</f>
        <v>1.6000000000000001E-3</v>
      </c>
      <c r="BY73" s="76">
        <v>0</v>
      </c>
      <c r="BZ73" s="76">
        <v>0</v>
      </c>
      <c r="CA73" s="76">
        <v>0</v>
      </c>
      <c r="CB73" s="76">
        <v>0</v>
      </c>
      <c r="CC73" s="76">
        <v>0</v>
      </c>
      <c r="CD73" s="76">
        <v>0</v>
      </c>
      <c r="CE73" s="76">
        <v>0</v>
      </c>
      <c r="CF73" s="76">
        <v>0</v>
      </c>
      <c r="CG73" s="76">
        <v>0</v>
      </c>
      <c r="CH73" s="76">
        <v>0</v>
      </c>
      <c r="CI73" s="76">
        <v>0</v>
      </c>
      <c r="CJ73" s="76">
        <f>$AD$4</f>
        <v>0.08</v>
      </c>
      <c r="CK73" s="76">
        <f>$AE$4</f>
        <v>-0.16639999999999999</v>
      </c>
      <c r="CL73" s="76">
        <f>$AF$4</f>
        <v>0.08</v>
      </c>
      <c r="CM73" s="76">
        <v>0</v>
      </c>
      <c r="CN73" s="76">
        <v>0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f>$AC$5</f>
        <v>1</v>
      </c>
      <c r="CW73" s="76">
        <f>$AD$5</f>
        <v>-4.0057874312329789</v>
      </c>
      <c r="CX73" s="76">
        <f>$AE$5</f>
        <v>6.0211748624659576</v>
      </c>
      <c r="CY73" s="76">
        <f>$AF$5</f>
        <v>-4.0057874312329789</v>
      </c>
      <c r="CZ73" s="76">
        <f>$AG$5</f>
        <v>1</v>
      </c>
      <c r="DA73" s="76">
        <v>0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f>$AD$6</f>
        <v>0.08</v>
      </c>
      <c r="DK73" s="76">
        <f>$AE$6</f>
        <v>-0.16639999999999999</v>
      </c>
      <c r="DL73" s="76">
        <f>$AF$6</f>
        <v>0.08</v>
      </c>
      <c r="DM73" s="76">
        <v>0</v>
      </c>
      <c r="DN73" s="76">
        <v>0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v>0</v>
      </c>
      <c r="DW73" s="76">
        <f>$AE$7</f>
        <v>1.6000000000000001E-3</v>
      </c>
      <c r="DX73" s="76">
        <v>0</v>
      </c>
      <c r="DY73" s="76">
        <v>0</v>
      </c>
      <c r="DZ73" s="76">
        <v>0</v>
      </c>
      <c r="EA73" s="76">
        <v>0</v>
      </c>
      <c r="EB73" s="76">
        <v>0</v>
      </c>
      <c r="EC73" s="76">
        <v>0</v>
      </c>
      <c r="ED73" s="76">
        <v>0</v>
      </c>
      <c r="EE73" s="76">
        <v>0</v>
      </c>
      <c r="EF73" s="76">
        <v>0</v>
      </c>
      <c r="EG73" s="76">
        <v>0</v>
      </c>
      <c r="EH73" s="76">
        <v>0</v>
      </c>
      <c r="EI73" s="76">
        <v>0</v>
      </c>
      <c r="EJ73" s="76">
        <v>0</v>
      </c>
      <c r="EK73" s="76">
        <v>0</v>
      </c>
      <c r="EL73" s="76">
        <v>0</v>
      </c>
      <c r="EM73" s="76">
        <v>0</v>
      </c>
      <c r="EN73" s="76">
        <v>0</v>
      </c>
      <c r="EO73" s="76">
        <v>0</v>
      </c>
      <c r="EP73" s="76">
        <v>0</v>
      </c>
      <c r="EQ73" s="76">
        <v>0</v>
      </c>
      <c r="ER73" s="76">
        <v>0</v>
      </c>
      <c r="ES73" s="76">
        <v>0</v>
      </c>
      <c r="ET73" s="76">
        <v>0</v>
      </c>
      <c r="EU73" s="77"/>
      <c r="EV73" s="77"/>
      <c r="EW73" s="77"/>
      <c r="EX73" s="77"/>
      <c r="EY73" s="77"/>
      <c r="EZ73" s="77"/>
      <c r="FA73" s="77"/>
      <c r="FB73" s="7">
        <f t="shared" si="0"/>
        <v>2.44140625E-4</v>
      </c>
      <c r="FD73" s="5">
        <v>32</v>
      </c>
      <c r="FE73" s="7">
        <v>8.4696623335504387E-2</v>
      </c>
    </row>
    <row r="74" spans="1:161" x14ac:dyDescent="0.25">
      <c r="A74" s="1" t="s">
        <v>75</v>
      </c>
      <c r="B74" s="76">
        <v>0</v>
      </c>
      <c r="C74" s="76">
        <v>0</v>
      </c>
      <c r="D74" s="76">
        <v>0</v>
      </c>
      <c r="E74" s="76">
        <v>0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6">
        <v>0</v>
      </c>
      <c r="Z74" s="76">
        <v>0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6">
        <v>0</v>
      </c>
      <c r="AY74" s="76">
        <v>0</v>
      </c>
      <c r="AZ74" s="76">
        <v>0</v>
      </c>
      <c r="BA74" s="76">
        <v>0</v>
      </c>
      <c r="BB74" s="76">
        <v>0</v>
      </c>
      <c r="BC74" s="76">
        <v>0</v>
      </c>
      <c r="BD74" s="76">
        <v>0</v>
      </c>
      <c r="BE74" s="76">
        <v>0</v>
      </c>
      <c r="BF74" s="76">
        <v>0</v>
      </c>
      <c r="BG74" s="76">
        <v>0</v>
      </c>
      <c r="BH74" s="76">
        <v>0</v>
      </c>
      <c r="BI74" s="76">
        <v>0</v>
      </c>
      <c r="BJ74" s="76">
        <v>0</v>
      </c>
      <c r="BK74" s="76">
        <v>0</v>
      </c>
      <c r="BL74" s="76">
        <v>0</v>
      </c>
      <c r="BM74" s="76">
        <v>0</v>
      </c>
      <c r="BN74" s="76">
        <v>0</v>
      </c>
      <c r="BO74" s="76">
        <v>0</v>
      </c>
      <c r="BP74" s="76">
        <v>0</v>
      </c>
      <c r="BQ74" s="76">
        <v>0</v>
      </c>
      <c r="BR74" s="76">
        <v>0</v>
      </c>
      <c r="BS74" s="76">
        <v>0</v>
      </c>
      <c r="BT74" s="76">
        <v>0</v>
      </c>
      <c r="BU74" s="76">
        <v>0</v>
      </c>
      <c r="BV74" s="76">
        <v>0</v>
      </c>
      <c r="BW74" s="76">
        <v>0</v>
      </c>
      <c r="BX74" s="76">
        <v>0</v>
      </c>
      <c r="BY74" s="76">
        <f>$AE$3</f>
        <v>1.6000000000000001E-3</v>
      </c>
      <c r="BZ74" s="76">
        <v>0</v>
      </c>
      <c r="CA74" s="76">
        <v>0</v>
      </c>
      <c r="CB74" s="76">
        <v>0</v>
      </c>
      <c r="CC74" s="76">
        <v>0</v>
      </c>
      <c r="CD74" s="76">
        <v>0</v>
      </c>
      <c r="CE74" s="76">
        <v>0</v>
      </c>
      <c r="CF74" s="76">
        <v>0</v>
      </c>
      <c r="CG74" s="76">
        <v>0</v>
      </c>
      <c r="CH74" s="76">
        <v>0</v>
      </c>
      <c r="CI74" s="76">
        <v>0</v>
      </c>
      <c r="CJ74" s="76">
        <v>0</v>
      </c>
      <c r="CK74" s="76">
        <f>$AD$4</f>
        <v>0.08</v>
      </c>
      <c r="CL74" s="76">
        <f>$AE$4</f>
        <v>-0.16639999999999999</v>
      </c>
      <c r="CM74" s="76">
        <f>$AF$4</f>
        <v>0.08</v>
      </c>
      <c r="CN74" s="76">
        <v>0</v>
      </c>
      <c r="CO74" s="76">
        <v>0</v>
      </c>
      <c r="CP74" s="76">
        <v>0</v>
      </c>
      <c r="CQ74" s="76">
        <v>0</v>
      </c>
      <c r="CR74" s="76">
        <v>0</v>
      </c>
      <c r="CS74" s="76">
        <v>0</v>
      </c>
      <c r="CT74" s="76">
        <v>0</v>
      </c>
      <c r="CU74" s="76">
        <v>0</v>
      </c>
      <c r="CV74" s="76">
        <v>0</v>
      </c>
      <c r="CW74" s="76">
        <f>$AC$5</f>
        <v>1</v>
      </c>
      <c r="CX74" s="76">
        <f>$AD$5</f>
        <v>-4.0057874312329789</v>
      </c>
      <c r="CY74" s="76">
        <f>$AE$5</f>
        <v>6.0211748624659576</v>
      </c>
      <c r="CZ74" s="76">
        <f>$AF$5</f>
        <v>-4.0057874312329789</v>
      </c>
      <c r="DA74" s="76">
        <f>$AG$5</f>
        <v>1</v>
      </c>
      <c r="DB74" s="76">
        <v>0</v>
      </c>
      <c r="DC74" s="76">
        <v>0</v>
      </c>
      <c r="DD74" s="76">
        <v>0</v>
      </c>
      <c r="DE74" s="76">
        <v>0</v>
      </c>
      <c r="DF74" s="76">
        <v>0</v>
      </c>
      <c r="DG74" s="76">
        <v>0</v>
      </c>
      <c r="DH74" s="76">
        <v>0</v>
      </c>
      <c r="DI74" s="76">
        <v>0</v>
      </c>
      <c r="DJ74" s="76">
        <v>0</v>
      </c>
      <c r="DK74" s="76">
        <f>$AD$6</f>
        <v>0.08</v>
      </c>
      <c r="DL74" s="76">
        <f>$AE$6</f>
        <v>-0.16639999999999999</v>
      </c>
      <c r="DM74" s="76">
        <f>$AF$6</f>
        <v>0.08</v>
      </c>
      <c r="DN74" s="76">
        <v>0</v>
      </c>
      <c r="DO74" s="76">
        <v>0</v>
      </c>
      <c r="DP74" s="76">
        <v>0</v>
      </c>
      <c r="DQ74" s="76">
        <v>0</v>
      </c>
      <c r="DR74" s="76">
        <v>0</v>
      </c>
      <c r="DS74" s="76">
        <v>0</v>
      </c>
      <c r="DT74" s="76">
        <v>0</v>
      </c>
      <c r="DU74" s="76">
        <v>0</v>
      </c>
      <c r="DV74" s="76">
        <v>0</v>
      </c>
      <c r="DW74" s="76">
        <v>0</v>
      </c>
      <c r="DX74" s="76">
        <f>$AE$7</f>
        <v>1.6000000000000001E-3</v>
      </c>
      <c r="DY74" s="76">
        <v>0</v>
      </c>
      <c r="DZ74" s="76">
        <v>0</v>
      </c>
      <c r="EA74" s="76">
        <v>0</v>
      </c>
      <c r="EB74" s="76">
        <v>0</v>
      </c>
      <c r="EC74" s="76">
        <v>0</v>
      </c>
      <c r="ED74" s="76">
        <v>0</v>
      </c>
      <c r="EE74" s="76">
        <v>0</v>
      </c>
      <c r="EF74" s="76">
        <v>0</v>
      </c>
      <c r="EG74" s="76">
        <v>0</v>
      </c>
      <c r="EH74" s="76">
        <v>0</v>
      </c>
      <c r="EI74" s="76">
        <v>0</v>
      </c>
      <c r="EJ74" s="76">
        <v>0</v>
      </c>
      <c r="EK74" s="76">
        <v>0</v>
      </c>
      <c r="EL74" s="76">
        <v>0</v>
      </c>
      <c r="EM74" s="76">
        <v>0</v>
      </c>
      <c r="EN74" s="76">
        <v>0</v>
      </c>
      <c r="EO74" s="76">
        <v>0</v>
      </c>
      <c r="EP74" s="76">
        <v>0</v>
      </c>
      <c r="EQ74" s="76">
        <v>0</v>
      </c>
      <c r="ER74" s="76">
        <v>0</v>
      </c>
      <c r="ES74" s="76">
        <v>0</v>
      </c>
      <c r="ET74" s="76">
        <v>0</v>
      </c>
      <c r="EU74" s="77"/>
      <c r="EV74" s="77"/>
      <c r="EW74" s="77"/>
      <c r="EX74" s="77"/>
      <c r="EY74" s="77"/>
      <c r="EZ74" s="77"/>
      <c r="FA74" s="77"/>
      <c r="FB74" s="7">
        <f t="shared" si="0"/>
        <v>2.44140625E-4</v>
      </c>
      <c r="FD74" s="5">
        <v>33</v>
      </c>
      <c r="FE74" s="7">
        <v>0.15641564323264628</v>
      </c>
    </row>
    <row r="75" spans="1:161" x14ac:dyDescent="0.25">
      <c r="A75" s="1" t="s">
        <v>78</v>
      </c>
      <c r="B75" s="76">
        <v>0</v>
      </c>
      <c r="C75" s="76">
        <v>0</v>
      </c>
      <c r="D75" s="76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6">
        <v>0</v>
      </c>
      <c r="L75" s="76">
        <v>0</v>
      </c>
      <c r="M75" s="76">
        <v>0</v>
      </c>
      <c r="N75" s="76">
        <v>0</v>
      </c>
      <c r="O75" s="76">
        <v>0</v>
      </c>
      <c r="P75" s="76">
        <v>0</v>
      </c>
      <c r="Q75" s="76">
        <v>0</v>
      </c>
      <c r="R75" s="76">
        <v>0</v>
      </c>
      <c r="S75" s="76">
        <v>0</v>
      </c>
      <c r="T75" s="76">
        <v>0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0</v>
      </c>
      <c r="AC75" s="76">
        <v>0</v>
      </c>
      <c r="AD75" s="76">
        <v>0</v>
      </c>
      <c r="AE75" s="76">
        <v>0</v>
      </c>
      <c r="AF75" s="76">
        <v>0</v>
      </c>
      <c r="AG75" s="76">
        <v>0</v>
      </c>
      <c r="AH75" s="76">
        <v>0</v>
      </c>
      <c r="AI75" s="76">
        <v>0</v>
      </c>
      <c r="AJ75" s="76">
        <v>0</v>
      </c>
      <c r="AK75" s="76">
        <v>0</v>
      </c>
      <c r="AL75" s="76">
        <v>0</v>
      </c>
      <c r="AM75" s="76">
        <v>0</v>
      </c>
      <c r="AN75" s="76">
        <v>0</v>
      </c>
      <c r="AO75" s="76">
        <v>0</v>
      </c>
      <c r="AP75" s="76">
        <v>0</v>
      </c>
      <c r="AQ75" s="76">
        <v>0</v>
      </c>
      <c r="AR75" s="76">
        <v>0</v>
      </c>
      <c r="AS75" s="76">
        <v>0</v>
      </c>
      <c r="AT75" s="76">
        <v>0</v>
      </c>
      <c r="AU75" s="76">
        <v>0</v>
      </c>
      <c r="AV75" s="76">
        <v>0</v>
      </c>
      <c r="AW75" s="76">
        <v>0</v>
      </c>
      <c r="AX75" s="76">
        <v>0</v>
      </c>
      <c r="AY75" s="76">
        <v>0</v>
      </c>
      <c r="AZ75" s="76">
        <v>0</v>
      </c>
      <c r="BA75" s="76">
        <v>0</v>
      </c>
      <c r="BB75" s="76">
        <v>0</v>
      </c>
      <c r="BC75" s="76">
        <v>0</v>
      </c>
      <c r="BD75" s="76">
        <v>0</v>
      </c>
      <c r="BE75" s="76">
        <v>0</v>
      </c>
      <c r="BF75" s="76">
        <v>0</v>
      </c>
      <c r="BG75" s="76">
        <v>0</v>
      </c>
      <c r="BH75" s="76">
        <v>0</v>
      </c>
      <c r="BI75" s="76">
        <v>0</v>
      </c>
      <c r="BJ75" s="76">
        <v>0</v>
      </c>
      <c r="BK75" s="76">
        <v>0</v>
      </c>
      <c r="BL75" s="76">
        <v>0</v>
      </c>
      <c r="BM75" s="76">
        <v>0</v>
      </c>
      <c r="BN75" s="76">
        <v>0</v>
      </c>
      <c r="BO75" s="76">
        <v>0</v>
      </c>
      <c r="BP75" s="76">
        <v>0</v>
      </c>
      <c r="BQ75" s="76">
        <v>0</v>
      </c>
      <c r="BR75" s="76">
        <v>0</v>
      </c>
      <c r="BS75" s="76">
        <v>0</v>
      </c>
      <c r="BT75" s="76">
        <v>0</v>
      </c>
      <c r="BU75" s="76">
        <v>0</v>
      </c>
      <c r="BV75" s="76">
        <v>0</v>
      </c>
      <c r="BW75" s="76">
        <v>0</v>
      </c>
      <c r="BX75" s="76">
        <v>0</v>
      </c>
      <c r="BY75" s="76">
        <v>0</v>
      </c>
      <c r="BZ75" s="76">
        <f>$AE$3</f>
        <v>1.6000000000000001E-3</v>
      </c>
      <c r="CA75" s="76">
        <v>0</v>
      </c>
      <c r="CB75" s="76">
        <v>0</v>
      </c>
      <c r="CC75" s="76">
        <v>0</v>
      </c>
      <c r="CD75" s="76">
        <v>0</v>
      </c>
      <c r="CE75" s="76">
        <v>0</v>
      </c>
      <c r="CF75" s="76">
        <v>0</v>
      </c>
      <c r="CG75" s="76">
        <v>0</v>
      </c>
      <c r="CH75" s="76">
        <v>0</v>
      </c>
      <c r="CI75" s="76">
        <v>0</v>
      </c>
      <c r="CJ75" s="76">
        <v>0</v>
      </c>
      <c r="CK75" s="76">
        <v>0</v>
      </c>
      <c r="CL75" s="76">
        <f>$AD$4</f>
        <v>0.08</v>
      </c>
      <c r="CM75" s="76">
        <f>$AE$4</f>
        <v>-0.16639999999999999</v>
      </c>
      <c r="CN75" s="76">
        <f>$AF$4</f>
        <v>0.08</v>
      </c>
      <c r="CO75" s="76">
        <v>0</v>
      </c>
      <c r="CP75" s="76">
        <v>0</v>
      </c>
      <c r="CQ75" s="76">
        <v>0</v>
      </c>
      <c r="CR75" s="76">
        <v>0</v>
      </c>
      <c r="CS75" s="76">
        <v>0</v>
      </c>
      <c r="CT75" s="76">
        <v>0</v>
      </c>
      <c r="CU75" s="76">
        <v>0</v>
      </c>
      <c r="CV75" s="76">
        <v>0</v>
      </c>
      <c r="CW75" s="76">
        <v>0</v>
      </c>
      <c r="CX75" s="76">
        <f>$AC$5</f>
        <v>1</v>
      </c>
      <c r="CY75" s="76">
        <f>$AD$5</f>
        <v>-4.0057874312329789</v>
      </c>
      <c r="CZ75" s="76">
        <f>$AE$5</f>
        <v>6.0211748624659576</v>
      </c>
      <c r="DA75" s="76">
        <f>$AF$5</f>
        <v>-4.0057874312329789</v>
      </c>
      <c r="DB75" s="76">
        <f>$AG$5</f>
        <v>1</v>
      </c>
      <c r="DC75" s="76">
        <v>0</v>
      </c>
      <c r="DD75" s="76">
        <v>0</v>
      </c>
      <c r="DE75" s="76">
        <v>0</v>
      </c>
      <c r="DF75" s="76">
        <v>0</v>
      </c>
      <c r="DG75" s="76">
        <v>0</v>
      </c>
      <c r="DH75" s="76">
        <v>0</v>
      </c>
      <c r="DI75" s="76">
        <v>0</v>
      </c>
      <c r="DJ75" s="76">
        <v>0</v>
      </c>
      <c r="DK75" s="76">
        <v>0</v>
      </c>
      <c r="DL75" s="76">
        <f>$AD$6</f>
        <v>0.08</v>
      </c>
      <c r="DM75" s="76">
        <f>$AE$6</f>
        <v>-0.16639999999999999</v>
      </c>
      <c r="DN75" s="76">
        <f>$AF$6</f>
        <v>0.08</v>
      </c>
      <c r="DO75" s="76">
        <v>0</v>
      </c>
      <c r="DP75" s="76">
        <v>0</v>
      </c>
      <c r="DQ75" s="76">
        <v>0</v>
      </c>
      <c r="DR75" s="76">
        <v>0</v>
      </c>
      <c r="DS75" s="76">
        <v>0</v>
      </c>
      <c r="DT75" s="76">
        <v>0</v>
      </c>
      <c r="DU75" s="76">
        <v>0</v>
      </c>
      <c r="DV75" s="76">
        <v>0</v>
      </c>
      <c r="DW75" s="76">
        <v>0</v>
      </c>
      <c r="DX75" s="76">
        <v>0</v>
      </c>
      <c r="DY75" s="76">
        <f>$AE$7</f>
        <v>1.6000000000000001E-3</v>
      </c>
      <c r="DZ75" s="76">
        <v>0</v>
      </c>
      <c r="EA75" s="76">
        <v>0</v>
      </c>
      <c r="EB75" s="76">
        <v>0</v>
      </c>
      <c r="EC75" s="76">
        <v>0</v>
      </c>
      <c r="ED75" s="76">
        <v>0</v>
      </c>
      <c r="EE75" s="76">
        <v>0</v>
      </c>
      <c r="EF75" s="76">
        <v>0</v>
      </c>
      <c r="EG75" s="76">
        <v>0</v>
      </c>
      <c r="EH75" s="76">
        <v>0</v>
      </c>
      <c r="EI75" s="76">
        <v>0</v>
      </c>
      <c r="EJ75" s="76">
        <v>0</v>
      </c>
      <c r="EK75" s="76">
        <v>0</v>
      </c>
      <c r="EL75" s="76">
        <v>0</v>
      </c>
      <c r="EM75" s="76">
        <v>0</v>
      </c>
      <c r="EN75" s="76">
        <v>0</v>
      </c>
      <c r="EO75" s="76">
        <v>0</v>
      </c>
      <c r="EP75" s="76">
        <v>0</v>
      </c>
      <c r="EQ75" s="76">
        <v>0</v>
      </c>
      <c r="ER75" s="76">
        <v>0</v>
      </c>
      <c r="ES75" s="76">
        <v>0</v>
      </c>
      <c r="ET75" s="76">
        <v>0</v>
      </c>
      <c r="EU75" s="77"/>
      <c r="EV75" s="77"/>
      <c r="EW75" s="77"/>
      <c r="EX75" s="77"/>
      <c r="EY75" s="77"/>
      <c r="EZ75" s="77"/>
      <c r="FA75" s="77"/>
      <c r="FB75" s="7">
        <f t="shared" si="0"/>
        <v>2.44140625E-4</v>
      </c>
      <c r="FD75" s="5">
        <v>34</v>
      </c>
      <c r="FE75" s="7">
        <v>0.20428206497912244</v>
      </c>
    </row>
    <row r="76" spans="1:161" x14ac:dyDescent="0.25">
      <c r="A76" s="1" t="s">
        <v>144</v>
      </c>
      <c r="B76" s="76">
        <v>0</v>
      </c>
      <c r="C76" s="76">
        <v>0</v>
      </c>
      <c r="D76" s="76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  <c r="P76" s="76">
        <v>0</v>
      </c>
      <c r="Q76" s="76">
        <v>0</v>
      </c>
      <c r="R76" s="76">
        <v>0</v>
      </c>
      <c r="S76" s="76">
        <v>0</v>
      </c>
      <c r="T76" s="76">
        <v>0</v>
      </c>
      <c r="U76" s="76">
        <v>0</v>
      </c>
      <c r="V76" s="76">
        <v>0</v>
      </c>
      <c r="W76" s="76">
        <v>0</v>
      </c>
      <c r="X76" s="76">
        <v>0</v>
      </c>
      <c r="Y76" s="76">
        <v>0</v>
      </c>
      <c r="Z76" s="76">
        <v>0</v>
      </c>
      <c r="AA76" s="76">
        <v>0</v>
      </c>
      <c r="AB76" s="76">
        <v>0</v>
      </c>
      <c r="AC76" s="76">
        <v>0</v>
      </c>
      <c r="AD76" s="76">
        <v>0</v>
      </c>
      <c r="AE76" s="76">
        <v>0</v>
      </c>
      <c r="AF76" s="76">
        <v>0</v>
      </c>
      <c r="AG76" s="76">
        <v>0</v>
      </c>
      <c r="AH76" s="76">
        <v>0</v>
      </c>
      <c r="AI76" s="76">
        <v>0</v>
      </c>
      <c r="AJ76" s="76">
        <v>0</v>
      </c>
      <c r="AK76" s="76">
        <v>0</v>
      </c>
      <c r="AL76" s="76">
        <v>0</v>
      </c>
      <c r="AM76" s="76">
        <v>0</v>
      </c>
      <c r="AN76" s="76">
        <v>0</v>
      </c>
      <c r="AO76" s="76">
        <v>0</v>
      </c>
      <c r="AP76" s="76">
        <v>0</v>
      </c>
      <c r="AQ76" s="76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6">
        <v>0</v>
      </c>
      <c r="BC76" s="76">
        <v>0</v>
      </c>
      <c r="BD76" s="76">
        <v>0</v>
      </c>
      <c r="BE76" s="76">
        <v>0</v>
      </c>
      <c r="BF76" s="76">
        <v>0</v>
      </c>
      <c r="BG76" s="76">
        <v>0</v>
      </c>
      <c r="BH76" s="76">
        <v>0</v>
      </c>
      <c r="BI76" s="76">
        <v>0</v>
      </c>
      <c r="BJ76" s="76">
        <v>0</v>
      </c>
      <c r="BK76" s="76">
        <v>0</v>
      </c>
      <c r="BL76" s="76">
        <v>0</v>
      </c>
      <c r="BM76" s="76">
        <v>0</v>
      </c>
      <c r="BN76" s="76">
        <v>0</v>
      </c>
      <c r="BO76" s="76">
        <v>0</v>
      </c>
      <c r="BP76" s="76">
        <v>0</v>
      </c>
      <c r="BQ76" s="76">
        <v>0</v>
      </c>
      <c r="BR76" s="76">
        <v>0</v>
      </c>
      <c r="BS76" s="76">
        <v>0</v>
      </c>
      <c r="BT76" s="76">
        <v>0</v>
      </c>
      <c r="BU76" s="76">
        <v>0</v>
      </c>
      <c r="BV76" s="76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f>$AE$3</f>
        <v>1.6000000000000001E-3</v>
      </c>
      <c r="CB76" s="76">
        <v>0</v>
      </c>
      <c r="CC76" s="76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6">
        <v>0</v>
      </c>
      <c r="CL76" s="76">
        <v>0</v>
      </c>
      <c r="CM76" s="76">
        <f>$AD$4</f>
        <v>0.08</v>
      </c>
      <c r="CN76" s="76">
        <f>$AE$4</f>
        <v>-0.16639999999999999</v>
      </c>
      <c r="CO76" s="76">
        <f>$AF$4</f>
        <v>0.08</v>
      </c>
      <c r="CP76" s="76">
        <v>0</v>
      </c>
      <c r="CQ76" s="76">
        <v>0</v>
      </c>
      <c r="CR76" s="76">
        <v>0</v>
      </c>
      <c r="CS76" s="76">
        <v>0</v>
      </c>
      <c r="CT76" s="76">
        <v>0</v>
      </c>
      <c r="CU76" s="76">
        <v>0</v>
      </c>
      <c r="CV76" s="76">
        <v>0</v>
      </c>
      <c r="CW76" s="76">
        <v>0</v>
      </c>
      <c r="CX76" s="76">
        <v>0</v>
      </c>
      <c r="CY76" s="76">
        <f>$AC$5</f>
        <v>1</v>
      </c>
      <c r="CZ76" s="76">
        <f>$AD$5</f>
        <v>-4.0057874312329789</v>
      </c>
      <c r="DA76" s="76">
        <f>$AE$5</f>
        <v>6.0211748624659576</v>
      </c>
      <c r="DB76" s="76">
        <f>$AF$5</f>
        <v>-4.0057874312329789</v>
      </c>
      <c r="DC76" s="76">
        <f>$AG$5</f>
        <v>1</v>
      </c>
      <c r="DD76" s="76">
        <v>0</v>
      </c>
      <c r="DE76" s="76">
        <v>0</v>
      </c>
      <c r="DF76" s="76">
        <v>0</v>
      </c>
      <c r="DG76" s="76">
        <v>0</v>
      </c>
      <c r="DH76" s="76">
        <v>0</v>
      </c>
      <c r="DI76" s="76">
        <v>0</v>
      </c>
      <c r="DJ76" s="76">
        <v>0</v>
      </c>
      <c r="DK76" s="76">
        <v>0</v>
      </c>
      <c r="DL76" s="76">
        <v>0</v>
      </c>
      <c r="DM76" s="76">
        <f>$AD$6</f>
        <v>0.08</v>
      </c>
      <c r="DN76" s="76">
        <f>$AE$6</f>
        <v>-0.16639999999999999</v>
      </c>
      <c r="DO76" s="76">
        <f>$AF$6</f>
        <v>0.08</v>
      </c>
      <c r="DP76" s="76">
        <v>0</v>
      </c>
      <c r="DQ76" s="76">
        <v>0</v>
      </c>
      <c r="DR76" s="76">
        <v>0</v>
      </c>
      <c r="DS76" s="76">
        <v>0</v>
      </c>
      <c r="DT76" s="76">
        <v>0</v>
      </c>
      <c r="DU76" s="76">
        <v>0</v>
      </c>
      <c r="DV76" s="76">
        <v>0</v>
      </c>
      <c r="DW76" s="76">
        <v>0</v>
      </c>
      <c r="DX76" s="76">
        <v>0</v>
      </c>
      <c r="DY76" s="76">
        <v>0</v>
      </c>
      <c r="DZ76" s="76">
        <f>$AE$7</f>
        <v>1.6000000000000001E-3</v>
      </c>
      <c r="EA76" s="76">
        <v>0</v>
      </c>
      <c r="EB76" s="76">
        <v>0</v>
      </c>
      <c r="EC76" s="76">
        <v>0</v>
      </c>
      <c r="ED76" s="76">
        <v>0</v>
      </c>
      <c r="EE76" s="76">
        <v>0</v>
      </c>
      <c r="EF76" s="76">
        <v>0</v>
      </c>
      <c r="EG76" s="76">
        <v>0</v>
      </c>
      <c r="EH76" s="76">
        <v>0</v>
      </c>
      <c r="EI76" s="76">
        <v>0</v>
      </c>
      <c r="EJ76" s="76">
        <v>0</v>
      </c>
      <c r="EK76" s="76">
        <v>0</v>
      </c>
      <c r="EL76" s="76">
        <v>0</v>
      </c>
      <c r="EM76" s="76">
        <v>0</v>
      </c>
      <c r="EN76" s="76">
        <v>0</v>
      </c>
      <c r="EO76" s="76">
        <v>0</v>
      </c>
      <c r="EP76" s="76">
        <v>0</v>
      </c>
      <c r="EQ76" s="76">
        <v>0</v>
      </c>
      <c r="ER76" s="76">
        <v>0</v>
      </c>
      <c r="ES76" s="76">
        <v>0</v>
      </c>
      <c r="ET76" s="76">
        <v>0</v>
      </c>
      <c r="EU76" s="77"/>
      <c r="EV76" s="77"/>
      <c r="EW76" s="77"/>
      <c r="EX76" s="77"/>
      <c r="EY76" s="77"/>
      <c r="EZ76" s="77"/>
      <c r="FA76" s="77"/>
      <c r="FB76" s="7">
        <f t="shared" si="0"/>
        <v>2.44140625E-4</v>
      </c>
      <c r="FD76" s="5">
        <v>35</v>
      </c>
      <c r="FE76" s="7">
        <v>0.22107948538930025</v>
      </c>
    </row>
    <row r="77" spans="1:161" x14ac:dyDescent="0.25">
      <c r="A77" s="1" t="s">
        <v>145</v>
      </c>
      <c r="B77" s="76">
        <v>0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6">
        <v>0</v>
      </c>
      <c r="L77" s="76">
        <v>0</v>
      </c>
      <c r="M77" s="76">
        <v>0</v>
      </c>
      <c r="N77" s="76">
        <v>0</v>
      </c>
      <c r="O77" s="76">
        <v>0</v>
      </c>
      <c r="P77" s="76">
        <v>0</v>
      </c>
      <c r="Q77" s="76">
        <v>0</v>
      </c>
      <c r="R77" s="76">
        <v>0</v>
      </c>
      <c r="S77" s="76">
        <v>0</v>
      </c>
      <c r="T77" s="76">
        <v>0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0</v>
      </c>
      <c r="AC77" s="76">
        <v>0</v>
      </c>
      <c r="AD77" s="76">
        <v>0</v>
      </c>
      <c r="AE77" s="76">
        <v>0</v>
      </c>
      <c r="AF77" s="76">
        <v>0</v>
      </c>
      <c r="AG77" s="76">
        <v>0</v>
      </c>
      <c r="AH77" s="76">
        <v>0</v>
      </c>
      <c r="AI77" s="76">
        <v>0</v>
      </c>
      <c r="AJ77" s="76">
        <v>0</v>
      </c>
      <c r="AK77" s="76">
        <v>0</v>
      </c>
      <c r="AL77" s="76">
        <v>0</v>
      </c>
      <c r="AM77" s="76">
        <v>0</v>
      </c>
      <c r="AN77" s="76">
        <v>0</v>
      </c>
      <c r="AO77" s="76">
        <v>0</v>
      </c>
      <c r="AP77" s="76">
        <v>0</v>
      </c>
      <c r="AQ77" s="76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6">
        <v>0</v>
      </c>
      <c r="BC77" s="76">
        <v>0</v>
      </c>
      <c r="BD77" s="76">
        <v>0</v>
      </c>
      <c r="BE77" s="76">
        <v>0</v>
      </c>
      <c r="BF77" s="76">
        <v>0</v>
      </c>
      <c r="BG77" s="76">
        <v>0</v>
      </c>
      <c r="BH77" s="76">
        <v>0</v>
      </c>
      <c r="BI77" s="76">
        <v>0</v>
      </c>
      <c r="BJ77" s="76">
        <v>0</v>
      </c>
      <c r="BK77" s="76">
        <v>0</v>
      </c>
      <c r="BL77" s="76">
        <v>0</v>
      </c>
      <c r="BM77" s="76">
        <v>0</v>
      </c>
      <c r="BN77" s="76">
        <v>0</v>
      </c>
      <c r="BO77" s="76">
        <v>0</v>
      </c>
      <c r="BP77" s="76">
        <v>0</v>
      </c>
      <c r="BQ77" s="76">
        <v>0</v>
      </c>
      <c r="BR77" s="76">
        <v>0</v>
      </c>
      <c r="BS77" s="76">
        <v>0</v>
      </c>
      <c r="BT77" s="76">
        <v>0</v>
      </c>
      <c r="BU77" s="76">
        <v>0</v>
      </c>
      <c r="BV77" s="76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f>$AE$3</f>
        <v>1.6000000000000001E-3</v>
      </c>
      <c r="CC77" s="76">
        <v>0</v>
      </c>
      <c r="CD77" s="76">
        <v>0</v>
      </c>
      <c r="CE77" s="76">
        <v>0</v>
      </c>
      <c r="CF77" s="76">
        <v>0</v>
      </c>
      <c r="CG77" s="76">
        <v>0</v>
      </c>
      <c r="CH77" s="76">
        <v>0</v>
      </c>
      <c r="CI77" s="76">
        <v>0</v>
      </c>
      <c r="CJ77" s="76">
        <v>0</v>
      </c>
      <c r="CK77" s="76">
        <v>0</v>
      </c>
      <c r="CL77" s="76">
        <v>0</v>
      </c>
      <c r="CM77" s="76">
        <v>0</v>
      </c>
      <c r="CN77" s="76">
        <f>$AD$4</f>
        <v>0.08</v>
      </c>
      <c r="CO77" s="76">
        <f>$AE$4</f>
        <v>-0.16639999999999999</v>
      </c>
      <c r="CP77" s="76">
        <f>$AF$4</f>
        <v>0.08</v>
      </c>
      <c r="CQ77" s="76">
        <v>0</v>
      </c>
      <c r="CR77" s="76">
        <v>0</v>
      </c>
      <c r="CS77" s="76">
        <v>0</v>
      </c>
      <c r="CT77" s="76">
        <v>0</v>
      </c>
      <c r="CU77" s="76">
        <v>0</v>
      </c>
      <c r="CV77" s="76">
        <v>0</v>
      </c>
      <c r="CW77" s="76">
        <v>0</v>
      </c>
      <c r="CX77" s="76">
        <v>0</v>
      </c>
      <c r="CY77" s="76">
        <v>0</v>
      </c>
      <c r="CZ77" s="76">
        <f>$AC$5</f>
        <v>1</v>
      </c>
      <c r="DA77" s="76">
        <f>$AD$5</f>
        <v>-4.0057874312329789</v>
      </c>
      <c r="DB77" s="76">
        <f>$AE$5</f>
        <v>6.0211748624659576</v>
      </c>
      <c r="DC77" s="76">
        <f>$AF$5</f>
        <v>-4.0057874312329789</v>
      </c>
      <c r="DD77" s="76">
        <f>$AG$5</f>
        <v>1</v>
      </c>
      <c r="DE77" s="76">
        <v>0</v>
      </c>
      <c r="DF77" s="76">
        <v>0</v>
      </c>
      <c r="DG77" s="76">
        <v>0</v>
      </c>
      <c r="DH77" s="76">
        <v>0</v>
      </c>
      <c r="DI77" s="76">
        <v>0</v>
      </c>
      <c r="DJ77" s="76">
        <v>0</v>
      </c>
      <c r="DK77" s="76">
        <v>0</v>
      </c>
      <c r="DL77" s="76">
        <v>0</v>
      </c>
      <c r="DM77" s="76">
        <v>0</v>
      </c>
      <c r="DN77" s="76">
        <f>$AD$6</f>
        <v>0.08</v>
      </c>
      <c r="DO77" s="76">
        <f>$AE$6</f>
        <v>-0.16639999999999999</v>
      </c>
      <c r="DP77" s="76">
        <f>$AF$6</f>
        <v>0.08</v>
      </c>
      <c r="DQ77" s="76">
        <v>0</v>
      </c>
      <c r="DR77" s="76">
        <v>0</v>
      </c>
      <c r="DS77" s="76">
        <v>0</v>
      </c>
      <c r="DT77" s="76">
        <v>0</v>
      </c>
      <c r="DU77" s="76">
        <v>0</v>
      </c>
      <c r="DV77" s="76">
        <v>0</v>
      </c>
      <c r="DW77" s="76">
        <v>0</v>
      </c>
      <c r="DX77" s="76">
        <v>0</v>
      </c>
      <c r="DY77" s="76">
        <v>0</v>
      </c>
      <c r="DZ77" s="76">
        <v>0</v>
      </c>
      <c r="EA77" s="76">
        <f>$AE$7</f>
        <v>1.6000000000000001E-3</v>
      </c>
      <c r="EB77" s="76">
        <v>0</v>
      </c>
      <c r="EC77" s="76">
        <v>0</v>
      </c>
      <c r="ED77" s="76">
        <v>0</v>
      </c>
      <c r="EE77" s="76">
        <v>0</v>
      </c>
      <c r="EF77" s="76">
        <v>0</v>
      </c>
      <c r="EG77" s="76">
        <v>0</v>
      </c>
      <c r="EH77" s="76">
        <v>0</v>
      </c>
      <c r="EI77" s="76">
        <v>0</v>
      </c>
      <c r="EJ77" s="76">
        <v>0</v>
      </c>
      <c r="EK77" s="76">
        <v>0</v>
      </c>
      <c r="EL77" s="76">
        <v>0</v>
      </c>
      <c r="EM77" s="76">
        <v>0</v>
      </c>
      <c r="EN77" s="76">
        <v>0</v>
      </c>
      <c r="EO77" s="76">
        <v>0</v>
      </c>
      <c r="EP77" s="76">
        <v>0</v>
      </c>
      <c r="EQ77" s="76">
        <v>0</v>
      </c>
      <c r="ER77" s="76">
        <v>0</v>
      </c>
      <c r="ES77" s="76">
        <v>0</v>
      </c>
      <c r="ET77" s="76">
        <v>0</v>
      </c>
      <c r="EU77" s="77"/>
      <c r="EV77" s="77"/>
      <c r="EW77" s="77"/>
      <c r="EX77" s="77"/>
      <c r="EY77" s="77"/>
      <c r="EZ77" s="77"/>
      <c r="FA77" s="77"/>
      <c r="FB77" s="7">
        <f t="shared" si="0"/>
        <v>2.44140625E-4</v>
      </c>
      <c r="FD77" s="5">
        <v>36</v>
      </c>
      <c r="FE77" s="7">
        <v>0.20428206497912219</v>
      </c>
    </row>
    <row r="78" spans="1:161" x14ac:dyDescent="0.25">
      <c r="A78" s="1" t="s">
        <v>146</v>
      </c>
      <c r="B78" s="76">
        <v>0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  <c r="K78" s="76">
        <v>0</v>
      </c>
      <c r="L78" s="76">
        <v>0</v>
      </c>
      <c r="M78" s="76">
        <v>0</v>
      </c>
      <c r="N78" s="76">
        <v>0</v>
      </c>
      <c r="O78" s="76">
        <v>0</v>
      </c>
      <c r="P78" s="76">
        <v>0</v>
      </c>
      <c r="Q78" s="76">
        <v>0</v>
      </c>
      <c r="R78" s="76">
        <v>0</v>
      </c>
      <c r="S78" s="76">
        <v>0</v>
      </c>
      <c r="T78" s="76">
        <v>0</v>
      </c>
      <c r="U78" s="76">
        <v>0</v>
      </c>
      <c r="V78" s="76">
        <v>0</v>
      </c>
      <c r="W78" s="76">
        <v>0</v>
      </c>
      <c r="X78" s="76">
        <v>0</v>
      </c>
      <c r="Y78" s="76">
        <v>0</v>
      </c>
      <c r="Z78" s="76">
        <v>0</v>
      </c>
      <c r="AA78" s="76">
        <v>0</v>
      </c>
      <c r="AB78" s="76">
        <v>0</v>
      </c>
      <c r="AC78" s="76">
        <v>0</v>
      </c>
      <c r="AD78" s="76">
        <v>0</v>
      </c>
      <c r="AE78" s="76">
        <v>0</v>
      </c>
      <c r="AF78" s="76">
        <v>0</v>
      </c>
      <c r="AG78" s="76">
        <v>0</v>
      </c>
      <c r="AH78" s="76">
        <v>0</v>
      </c>
      <c r="AI78" s="76">
        <v>0</v>
      </c>
      <c r="AJ78" s="76">
        <v>0</v>
      </c>
      <c r="AK78" s="76">
        <v>0</v>
      </c>
      <c r="AL78" s="76">
        <v>0</v>
      </c>
      <c r="AM78" s="76">
        <v>0</v>
      </c>
      <c r="AN78" s="76">
        <v>0</v>
      </c>
      <c r="AO78" s="76">
        <v>0</v>
      </c>
      <c r="AP78" s="76">
        <v>0</v>
      </c>
      <c r="AQ78" s="76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6">
        <v>0</v>
      </c>
      <c r="AX78" s="76">
        <v>0</v>
      </c>
      <c r="AY78" s="76">
        <v>0</v>
      </c>
      <c r="AZ78" s="76">
        <v>0</v>
      </c>
      <c r="BA78" s="76">
        <v>0</v>
      </c>
      <c r="BB78" s="76">
        <v>0</v>
      </c>
      <c r="BC78" s="76">
        <v>0</v>
      </c>
      <c r="BD78" s="76">
        <v>0</v>
      </c>
      <c r="BE78" s="76">
        <v>0</v>
      </c>
      <c r="BF78" s="76">
        <v>0</v>
      </c>
      <c r="BG78" s="76">
        <v>0</v>
      </c>
      <c r="BH78" s="76">
        <v>0</v>
      </c>
      <c r="BI78" s="76">
        <v>0</v>
      </c>
      <c r="BJ78" s="76">
        <v>0</v>
      </c>
      <c r="BK78" s="76">
        <v>0</v>
      </c>
      <c r="BL78" s="76">
        <v>0</v>
      </c>
      <c r="BM78" s="76">
        <v>0</v>
      </c>
      <c r="BN78" s="76">
        <v>0</v>
      </c>
      <c r="BO78" s="76">
        <v>0</v>
      </c>
      <c r="BP78" s="76">
        <v>0</v>
      </c>
      <c r="BQ78" s="76">
        <v>0</v>
      </c>
      <c r="BR78" s="76">
        <v>0</v>
      </c>
      <c r="BS78" s="76">
        <v>0</v>
      </c>
      <c r="BT78" s="76">
        <v>0</v>
      </c>
      <c r="BU78" s="76">
        <v>0</v>
      </c>
      <c r="BV78" s="76">
        <v>0</v>
      </c>
      <c r="BW78" s="76">
        <v>0</v>
      </c>
      <c r="BX78" s="76">
        <v>0</v>
      </c>
      <c r="BY78" s="76">
        <v>0</v>
      </c>
      <c r="BZ78" s="76">
        <v>0</v>
      </c>
      <c r="CA78" s="76">
        <v>0</v>
      </c>
      <c r="CB78" s="76">
        <v>0</v>
      </c>
      <c r="CC78" s="76">
        <v>0</v>
      </c>
      <c r="CD78" s="76">
        <v>0</v>
      </c>
      <c r="CE78" s="76">
        <v>0</v>
      </c>
      <c r="CF78" s="76">
        <v>0</v>
      </c>
      <c r="CG78" s="76">
        <f>$AE$3</f>
        <v>1.6000000000000001E-3</v>
      </c>
      <c r="CH78" s="76">
        <v>0</v>
      </c>
      <c r="CI78" s="76">
        <v>0</v>
      </c>
      <c r="CJ78" s="76">
        <v>0</v>
      </c>
      <c r="CK78" s="76">
        <v>0</v>
      </c>
      <c r="CL78" s="76">
        <v>0</v>
      </c>
      <c r="CM78" s="76">
        <v>0</v>
      </c>
      <c r="CN78" s="76">
        <v>0</v>
      </c>
      <c r="CO78" s="76">
        <v>0</v>
      </c>
      <c r="CP78" s="76">
        <v>0</v>
      </c>
      <c r="CQ78" s="76">
        <v>0</v>
      </c>
      <c r="CR78" s="76">
        <v>0</v>
      </c>
      <c r="CS78" s="76">
        <f>$AD$4</f>
        <v>0.08</v>
      </c>
      <c r="CT78" s="76">
        <f>$AE$4</f>
        <v>-0.16639999999999999</v>
      </c>
      <c r="CU78" s="76">
        <f>$AF$4</f>
        <v>0.08</v>
      </c>
      <c r="CV78" s="76">
        <v>0</v>
      </c>
      <c r="CW78" s="76">
        <v>0</v>
      </c>
      <c r="CX78" s="76">
        <v>0</v>
      </c>
      <c r="CY78" s="76">
        <v>0</v>
      </c>
      <c r="CZ78" s="76">
        <v>0</v>
      </c>
      <c r="DA78" s="76">
        <v>0</v>
      </c>
      <c r="DB78" s="76">
        <v>0</v>
      </c>
      <c r="DC78" s="76">
        <v>0</v>
      </c>
      <c r="DD78" s="76">
        <v>0</v>
      </c>
      <c r="DE78" s="76">
        <f>$AC$5</f>
        <v>1</v>
      </c>
      <c r="DF78" s="76">
        <f>$AD$5</f>
        <v>-4.0057874312329789</v>
      </c>
      <c r="DG78" s="76">
        <f>$AE$5</f>
        <v>6.0211748624659576</v>
      </c>
      <c r="DH78" s="76">
        <f>$AF$5</f>
        <v>-4.0057874312329789</v>
      </c>
      <c r="DI78" s="76">
        <f>$AG$5</f>
        <v>1</v>
      </c>
      <c r="DJ78" s="76">
        <v>0</v>
      </c>
      <c r="DK78" s="76">
        <v>0</v>
      </c>
      <c r="DL78" s="76">
        <v>0</v>
      </c>
      <c r="DM78" s="76">
        <v>0</v>
      </c>
      <c r="DN78" s="76">
        <v>0</v>
      </c>
      <c r="DO78" s="76">
        <v>0</v>
      </c>
      <c r="DP78" s="76">
        <v>0</v>
      </c>
      <c r="DQ78" s="76">
        <v>0</v>
      </c>
      <c r="DR78" s="76">
        <f>$AD$6</f>
        <v>0.08</v>
      </c>
      <c r="DS78" s="76">
        <f>$AE$6</f>
        <v>-0.16639999999999999</v>
      </c>
      <c r="DT78" s="76">
        <f>$AF$6</f>
        <v>0.08</v>
      </c>
      <c r="DU78" s="76">
        <v>0</v>
      </c>
      <c r="DV78" s="76">
        <v>0</v>
      </c>
      <c r="DW78" s="76">
        <v>0</v>
      </c>
      <c r="DX78" s="76">
        <v>0</v>
      </c>
      <c r="DY78" s="76">
        <v>0</v>
      </c>
      <c r="DZ78" s="76">
        <v>0</v>
      </c>
      <c r="EA78" s="76">
        <v>0</v>
      </c>
      <c r="EB78" s="76">
        <v>0</v>
      </c>
      <c r="EC78" s="76">
        <v>0</v>
      </c>
      <c r="ED78" s="76">
        <f>$AE$7</f>
        <v>1.6000000000000001E-3</v>
      </c>
      <c r="EE78" s="76">
        <v>0</v>
      </c>
      <c r="EF78" s="76">
        <v>0</v>
      </c>
      <c r="EG78" s="76">
        <v>0</v>
      </c>
      <c r="EH78" s="76">
        <v>0</v>
      </c>
      <c r="EI78" s="76">
        <v>0</v>
      </c>
      <c r="EJ78" s="76">
        <v>0</v>
      </c>
      <c r="EK78" s="76">
        <v>0</v>
      </c>
      <c r="EL78" s="76">
        <v>0</v>
      </c>
      <c r="EM78" s="76">
        <v>0</v>
      </c>
      <c r="EN78" s="76">
        <v>0</v>
      </c>
      <c r="EO78" s="76">
        <v>0</v>
      </c>
      <c r="EP78" s="76">
        <v>0</v>
      </c>
      <c r="EQ78" s="76">
        <v>0</v>
      </c>
      <c r="ER78" s="76">
        <v>0</v>
      </c>
      <c r="ES78" s="76">
        <v>0</v>
      </c>
      <c r="ET78" s="76">
        <v>0</v>
      </c>
      <c r="EU78" s="77"/>
      <c r="EV78" s="77"/>
      <c r="EW78" s="77"/>
      <c r="EX78" s="77"/>
      <c r="EY78" s="77"/>
      <c r="EZ78" s="77"/>
      <c r="FA78" s="77"/>
      <c r="FB78" s="7">
        <f t="shared" si="0"/>
        <v>2.44140625E-4</v>
      </c>
      <c r="FD78" s="5">
        <v>37</v>
      </c>
      <c r="FE78" s="7">
        <v>0.15641564323264615</v>
      </c>
    </row>
    <row r="79" spans="1:161" x14ac:dyDescent="0.25">
      <c r="A79" s="1" t="s">
        <v>147</v>
      </c>
      <c r="B79" s="76">
        <v>0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6">
        <v>0</v>
      </c>
      <c r="AY79" s="76">
        <v>0</v>
      </c>
      <c r="AZ79" s="76">
        <v>0</v>
      </c>
      <c r="BA79" s="76">
        <v>0</v>
      </c>
      <c r="BB79" s="76">
        <v>0</v>
      </c>
      <c r="BC79" s="76">
        <v>0</v>
      </c>
      <c r="BD79" s="76">
        <v>0</v>
      </c>
      <c r="BE79" s="76">
        <v>0</v>
      </c>
      <c r="BF79" s="76">
        <v>0</v>
      </c>
      <c r="BG79" s="76">
        <v>0</v>
      </c>
      <c r="BH79" s="76">
        <v>0</v>
      </c>
      <c r="BI79" s="76">
        <v>0</v>
      </c>
      <c r="BJ79" s="76">
        <v>0</v>
      </c>
      <c r="BK79" s="76">
        <v>0</v>
      </c>
      <c r="BL79" s="76">
        <v>0</v>
      </c>
      <c r="BM79" s="76">
        <v>0</v>
      </c>
      <c r="BN79" s="76">
        <v>0</v>
      </c>
      <c r="BO79" s="76">
        <v>0</v>
      </c>
      <c r="BP79" s="76">
        <v>0</v>
      </c>
      <c r="BQ79" s="76">
        <v>0</v>
      </c>
      <c r="BR79" s="76">
        <v>0</v>
      </c>
      <c r="BS79" s="76">
        <v>0</v>
      </c>
      <c r="BT79" s="76">
        <v>0</v>
      </c>
      <c r="BU79" s="76">
        <v>0</v>
      </c>
      <c r="BV79" s="76">
        <v>0</v>
      </c>
      <c r="BW79" s="76">
        <v>0</v>
      </c>
      <c r="BX79" s="76">
        <v>0</v>
      </c>
      <c r="BY79" s="76">
        <v>0</v>
      </c>
      <c r="BZ79" s="76">
        <v>0</v>
      </c>
      <c r="CA79" s="76">
        <v>0</v>
      </c>
      <c r="CB79" s="76">
        <v>0</v>
      </c>
      <c r="CC79" s="76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f>$AE$3</f>
        <v>1.6000000000000001E-3</v>
      </c>
      <c r="CI79" s="76">
        <v>0</v>
      </c>
      <c r="CJ79" s="76">
        <v>0</v>
      </c>
      <c r="CK79" s="76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6">
        <v>0</v>
      </c>
      <c r="CT79" s="76">
        <f>$AD$4</f>
        <v>0.08</v>
      </c>
      <c r="CU79" s="76">
        <f>$AE$4</f>
        <v>-0.16639999999999999</v>
      </c>
      <c r="CV79" s="76">
        <f>$AF$4</f>
        <v>0.08</v>
      </c>
      <c r="CW79" s="76">
        <v>0</v>
      </c>
      <c r="CX79" s="76">
        <v>0</v>
      </c>
      <c r="CY79" s="76">
        <v>0</v>
      </c>
      <c r="CZ79" s="76">
        <v>0</v>
      </c>
      <c r="DA79" s="76">
        <v>0</v>
      </c>
      <c r="DB79" s="76">
        <v>0</v>
      </c>
      <c r="DC79" s="76">
        <v>0</v>
      </c>
      <c r="DD79" s="76">
        <v>0</v>
      </c>
      <c r="DE79" s="76">
        <v>0</v>
      </c>
      <c r="DF79" s="76">
        <f>$AC$5</f>
        <v>1</v>
      </c>
      <c r="DG79" s="76">
        <f>$AD$5</f>
        <v>-4.0057874312329789</v>
      </c>
      <c r="DH79" s="76">
        <f>$AE$5</f>
        <v>6.0211748624659576</v>
      </c>
      <c r="DI79" s="76">
        <f>$AF$5</f>
        <v>-4.0057874312329789</v>
      </c>
      <c r="DJ79" s="76">
        <f>$AG$5</f>
        <v>1</v>
      </c>
      <c r="DK79" s="76">
        <v>0</v>
      </c>
      <c r="DL79" s="76">
        <v>0</v>
      </c>
      <c r="DM79" s="76">
        <v>0</v>
      </c>
      <c r="DN79" s="76">
        <v>0</v>
      </c>
      <c r="DO79" s="76">
        <v>0</v>
      </c>
      <c r="DP79" s="76">
        <v>0</v>
      </c>
      <c r="DQ79" s="76">
        <v>0</v>
      </c>
      <c r="DR79" s="76">
        <v>0</v>
      </c>
      <c r="DS79" s="76">
        <f>$AD$6</f>
        <v>0.08</v>
      </c>
      <c r="DT79" s="76">
        <f>$AE$6</f>
        <v>-0.16639999999999999</v>
      </c>
      <c r="DU79" s="76">
        <f>$AF$6</f>
        <v>0.08</v>
      </c>
      <c r="DV79" s="76">
        <v>0</v>
      </c>
      <c r="DW79" s="76">
        <v>0</v>
      </c>
      <c r="DX79" s="76">
        <v>0</v>
      </c>
      <c r="DY79" s="76">
        <v>0</v>
      </c>
      <c r="DZ79" s="76">
        <v>0</v>
      </c>
      <c r="EA79" s="76">
        <v>0</v>
      </c>
      <c r="EB79" s="76">
        <v>0</v>
      </c>
      <c r="EC79" s="76">
        <v>0</v>
      </c>
      <c r="ED79" s="76">
        <v>0</v>
      </c>
      <c r="EE79" s="76">
        <f>$AE$7</f>
        <v>1.6000000000000001E-3</v>
      </c>
      <c r="EF79" s="76">
        <v>0</v>
      </c>
      <c r="EG79" s="76">
        <v>0</v>
      </c>
      <c r="EH79" s="76">
        <v>0</v>
      </c>
      <c r="EI79" s="76">
        <v>0</v>
      </c>
      <c r="EJ79" s="76">
        <v>0</v>
      </c>
      <c r="EK79" s="76">
        <v>0</v>
      </c>
      <c r="EL79" s="76">
        <v>0</v>
      </c>
      <c r="EM79" s="76">
        <v>0</v>
      </c>
      <c r="EN79" s="76">
        <v>0</v>
      </c>
      <c r="EO79" s="76">
        <v>0</v>
      </c>
      <c r="EP79" s="76">
        <v>0</v>
      </c>
      <c r="EQ79" s="76">
        <v>0</v>
      </c>
      <c r="ER79" s="76">
        <v>0</v>
      </c>
      <c r="ES79" s="76">
        <v>0</v>
      </c>
      <c r="ET79" s="76">
        <v>0</v>
      </c>
      <c r="EU79" s="77"/>
      <c r="EV79" s="77"/>
      <c r="EW79" s="77"/>
      <c r="EX79" s="77"/>
      <c r="EY79" s="77"/>
      <c r="EZ79" s="77"/>
      <c r="FA79" s="77"/>
      <c r="FB79" s="7">
        <f t="shared" si="0"/>
        <v>2.44140625E-4</v>
      </c>
      <c r="FD79" s="5">
        <v>38</v>
      </c>
      <c r="FE79" s="7">
        <v>8.469662333550422E-2</v>
      </c>
    </row>
    <row r="80" spans="1:161" x14ac:dyDescent="0.25">
      <c r="A80" s="1" t="s">
        <v>148</v>
      </c>
      <c r="B80" s="76">
        <v>0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6">
        <v>0</v>
      </c>
      <c r="P80" s="76">
        <v>0</v>
      </c>
      <c r="Q80" s="76">
        <v>0</v>
      </c>
      <c r="R80" s="76">
        <v>0</v>
      </c>
      <c r="S80" s="76">
        <v>0</v>
      </c>
      <c r="T80" s="76">
        <v>0</v>
      </c>
      <c r="U80" s="76">
        <v>0</v>
      </c>
      <c r="V80" s="76">
        <v>0</v>
      </c>
      <c r="W80" s="76">
        <v>0</v>
      </c>
      <c r="X80" s="76">
        <v>0</v>
      </c>
      <c r="Y80" s="76">
        <v>0</v>
      </c>
      <c r="Z80" s="76">
        <v>0</v>
      </c>
      <c r="AA80" s="76">
        <v>0</v>
      </c>
      <c r="AB80" s="76">
        <v>0</v>
      </c>
      <c r="AC80" s="76">
        <v>0</v>
      </c>
      <c r="AD80" s="76">
        <v>0</v>
      </c>
      <c r="AE80" s="76">
        <v>0</v>
      </c>
      <c r="AF80" s="76">
        <v>0</v>
      </c>
      <c r="AG80" s="76">
        <v>0</v>
      </c>
      <c r="AH80" s="76">
        <v>0</v>
      </c>
      <c r="AI80" s="76">
        <v>0</v>
      </c>
      <c r="AJ80" s="76">
        <v>0</v>
      </c>
      <c r="AK80" s="76">
        <v>0</v>
      </c>
      <c r="AL80" s="76">
        <v>0</v>
      </c>
      <c r="AM80" s="76">
        <v>0</v>
      </c>
      <c r="AN80" s="76">
        <v>0</v>
      </c>
      <c r="AO80" s="76">
        <v>0</v>
      </c>
      <c r="AP80" s="76">
        <v>0</v>
      </c>
      <c r="AQ80" s="76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6">
        <v>0</v>
      </c>
      <c r="AX80" s="76">
        <v>0</v>
      </c>
      <c r="AY80" s="76">
        <v>0</v>
      </c>
      <c r="AZ80" s="76">
        <v>0</v>
      </c>
      <c r="BA80" s="76">
        <v>0</v>
      </c>
      <c r="BB80" s="76">
        <v>0</v>
      </c>
      <c r="BC80" s="76">
        <v>0</v>
      </c>
      <c r="BD80" s="76">
        <v>0</v>
      </c>
      <c r="BE80" s="76">
        <v>0</v>
      </c>
      <c r="BF80" s="76">
        <v>0</v>
      </c>
      <c r="BG80" s="76">
        <v>0</v>
      </c>
      <c r="BH80" s="76">
        <v>0</v>
      </c>
      <c r="BI80" s="76">
        <v>0</v>
      </c>
      <c r="BJ80" s="76">
        <v>0</v>
      </c>
      <c r="BK80" s="76">
        <v>0</v>
      </c>
      <c r="BL80" s="76">
        <v>0</v>
      </c>
      <c r="BM80" s="76">
        <v>0</v>
      </c>
      <c r="BN80" s="76">
        <v>0</v>
      </c>
      <c r="BO80" s="76">
        <v>0</v>
      </c>
      <c r="BP80" s="76">
        <v>0</v>
      </c>
      <c r="BQ80" s="76">
        <v>0</v>
      </c>
      <c r="BR80" s="76">
        <v>0</v>
      </c>
      <c r="BS80" s="76">
        <v>0</v>
      </c>
      <c r="BT80" s="76">
        <v>0</v>
      </c>
      <c r="BU80" s="76">
        <v>0</v>
      </c>
      <c r="BV80" s="76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6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f>$AE$3</f>
        <v>1.6000000000000001E-3</v>
      </c>
      <c r="CJ80" s="76">
        <v>0</v>
      </c>
      <c r="CK80" s="76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6">
        <v>0</v>
      </c>
      <c r="CT80" s="76">
        <v>0</v>
      </c>
      <c r="CU80" s="76">
        <f>$AD$4</f>
        <v>0.08</v>
      </c>
      <c r="CV80" s="76">
        <f>$AE$4</f>
        <v>-0.16639999999999999</v>
      </c>
      <c r="CW80" s="76">
        <f>$AF$4</f>
        <v>0.08</v>
      </c>
      <c r="CX80" s="76">
        <v>0</v>
      </c>
      <c r="CY80" s="76">
        <v>0</v>
      </c>
      <c r="CZ80" s="76">
        <v>0</v>
      </c>
      <c r="DA80" s="76">
        <v>0</v>
      </c>
      <c r="DB80" s="76">
        <v>0</v>
      </c>
      <c r="DC80" s="76">
        <v>0</v>
      </c>
      <c r="DD80" s="76">
        <v>0</v>
      </c>
      <c r="DE80" s="76">
        <v>0</v>
      </c>
      <c r="DF80" s="76">
        <v>0</v>
      </c>
      <c r="DG80" s="76">
        <f>$AC$5</f>
        <v>1</v>
      </c>
      <c r="DH80" s="76">
        <f>$AD$5</f>
        <v>-4.0057874312329789</v>
      </c>
      <c r="DI80" s="76">
        <f>$AE$5</f>
        <v>6.0211748624659576</v>
      </c>
      <c r="DJ80" s="76">
        <f>$AF$5</f>
        <v>-4.0057874312329789</v>
      </c>
      <c r="DK80" s="76">
        <f>$AG$5</f>
        <v>1</v>
      </c>
      <c r="DL80" s="76">
        <v>0</v>
      </c>
      <c r="DM80" s="76">
        <v>0</v>
      </c>
      <c r="DN80" s="76">
        <v>0</v>
      </c>
      <c r="DO80" s="76">
        <v>0</v>
      </c>
      <c r="DP80" s="76">
        <v>0</v>
      </c>
      <c r="DQ80" s="76">
        <v>0</v>
      </c>
      <c r="DR80" s="76">
        <v>0</v>
      </c>
      <c r="DS80" s="76">
        <v>0</v>
      </c>
      <c r="DT80" s="76">
        <f>$AD$6</f>
        <v>0.08</v>
      </c>
      <c r="DU80" s="76">
        <f>$AE$6</f>
        <v>-0.16639999999999999</v>
      </c>
      <c r="DV80" s="76">
        <f>$AF$6</f>
        <v>0.08</v>
      </c>
      <c r="DW80" s="76">
        <v>0</v>
      </c>
      <c r="DX80" s="76">
        <v>0</v>
      </c>
      <c r="DY80" s="76">
        <v>0</v>
      </c>
      <c r="DZ80" s="76">
        <v>0</v>
      </c>
      <c r="EA80" s="76">
        <v>0</v>
      </c>
      <c r="EB80" s="76">
        <v>0</v>
      </c>
      <c r="EC80" s="76">
        <v>0</v>
      </c>
      <c r="ED80" s="76">
        <v>0</v>
      </c>
      <c r="EE80" s="76">
        <v>0</v>
      </c>
      <c r="EF80" s="76">
        <f>$AE$7</f>
        <v>1.6000000000000001E-3</v>
      </c>
      <c r="EG80" s="76">
        <v>0</v>
      </c>
      <c r="EH80" s="76">
        <v>0</v>
      </c>
      <c r="EI80" s="76">
        <v>0</v>
      </c>
      <c r="EJ80" s="76">
        <v>0</v>
      </c>
      <c r="EK80" s="76">
        <v>0</v>
      </c>
      <c r="EL80" s="76">
        <v>0</v>
      </c>
      <c r="EM80" s="76">
        <v>0</v>
      </c>
      <c r="EN80" s="76">
        <v>0</v>
      </c>
      <c r="EO80" s="76">
        <v>0</v>
      </c>
      <c r="EP80" s="76">
        <v>0</v>
      </c>
      <c r="EQ80" s="76">
        <v>0</v>
      </c>
      <c r="ER80" s="76">
        <v>0</v>
      </c>
      <c r="ES80" s="76">
        <v>0</v>
      </c>
      <c r="ET80" s="76">
        <v>0</v>
      </c>
      <c r="EU80" s="77"/>
      <c r="EV80" s="77"/>
      <c r="EW80" s="77"/>
      <c r="EX80" s="77"/>
      <c r="EY80" s="77"/>
      <c r="EZ80" s="77"/>
      <c r="FA80" s="77"/>
      <c r="FB80" s="7">
        <f t="shared" ref="FB80:FB95" si="1">$G$6*$D$6*$D$6*$D$6*$D$6</f>
        <v>2.44140625E-4</v>
      </c>
      <c r="FD80" s="5">
        <v>39</v>
      </c>
      <c r="FE80" s="7">
        <v>-7.1287160243162502E-18</v>
      </c>
    </row>
    <row r="81" spans="1:161" x14ac:dyDescent="0.25">
      <c r="A81" s="1" t="s">
        <v>149</v>
      </c>
      <c r="B81" s="76">
        <v>0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6">
        <v>0</v>
      </c>
      <c r="L81" s="76">
        <v>0</v>
      </c>
      <c r="M81" s="76">
        <v>0</v>
      </c>
      <c r="N81" s="76">
        <v>0</v>
      </c>
      <c r="O81" s="76">
        <v>0</v>
      </c>
      <c r="P81" s="76">
        <v>0</v>
      </c>
      <c r="Q81" s="76">
        <v>0</v>
      </c>
      <c r="R81" s="76">
        <v>0</v>
      </c>
      <c r="S81" s="76">
        <v>0</v>
      </c>
      <c r="T81" s="76">
        <v>0</v>
      </c>
      <c r="U81" s="76">
        <v>0</v>
      </c>
      <c r="V81" s="76">
        <v>0</v>
      </c>
      <c r="W81" s="76">
        <v>0</v>
      </c>
      <c r="X81" s="76">
        <v>0</v>
      </c>
      <c r="Y81" s="76">
        <v>0</v>
      </c>
      <c r="Z81" s="76">
        <v>0</v>
      </c>
      <c r="AA81" s="76">
        <v>0</v>
      </c>
      <c r="AB81" s="76">
        <v>0</v>
      </c>
      <c r="AC81" s="76">
        <v>0</v>
      </c>
      <c r="AD81" s="76">
        <v>0</v>
      </c>
      <c r="AE81" s="76">
        <v>0</v>
      </c>
      <c r="AF81" s="76">
        <v>0</v>
      </c>
      <c r="AG81" s="76">
        <v>0</v>
      </c>
      <c r="AH81" s="76">
        <v>0</v>
      </c>
      <c r="AI81" s="76">
        <v>0</v>
      </c>
      <c r="AJ81" s="76">
        <v>0</v>
      </c>
      <c r="AK81" s="76">
        <v>0</v>
      </c>
      <c r="AL81" s="76">
        <v>0</v>
      </c>
      <c r="AM81" s="76">
        <v>0</v>
      </c>
      <c r="AN81" s="76">
        <v>0</v>
      </c>
      <c r="AO81" s="76">
        <v>0</v>
      </c>
      <c r="AP81" s="76">
        <v>0</v>
      </c>
      <c r="AQ81" s="76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6">
        <v>0</v>
      </c>
      <c r="AX81" s="76">
        <v>0</v>
      </c>
      <c r="AY81" s="76">
        <v>0</v>
      </c>
      <c r="AZ81" s="76">
        <v>0</v>
      </c>
      <c r="BA81" s="76">
        <v>0</v>
      </c>
      <c r="BB81" s="76">
        <v>0</v>
      </c>
      <c r="BC81" s="76">
        <v>0</v>
      </c>
      <c r="BD81" s="76">
        <v>0</v>
      </c>
      <c r="BE81" s="76">
        <v>0</v>
      </c>
      <c r="BF81" s="76">
        <v>0</v>
      </c>
      <c r="BG81" s="76">
        <v>0</v>
      </c>
      <c r="BH81" s="76">
        <v>0</v>
      </c>
      <c r="BI81" s="76">
        <v>0</v>
      </c>
      <c r="BJ81" s="76">
        <v>0</v>
      </c>
      <c r="BK81" s="76">
        <v>0</v>
      </c>
      <c r="BL81" s="76">
        <v>0</v>
      </c>
      <c r="BM81" s="76">
        <v>0</v>
      </c>
      <c r="BN81" s="76">
        <v>0</v>
      </c>
      <c r="BO81" s="76">
        <v>0</v>
      </c>
      <c r="BP81" s="76">
        <v>0</v>
      </c>
      <c r="BQ81" s="76">
        <v>0</v>
      </c>
      <c r="BR81" s="76">
        <v>0</v>
      </c>
      <c r="BS81" s="76">
        <v>0</v>
      </c>
      <c r="BT81" s="76">
        <v>0</v>
      </c>
      <c r="BU81" s="76">
        <v>0</v>
      </c>
      <c r="BV81" s="76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6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f>$AE$3</f>
        <v>1.6000000000000001E-3</v>
      </c>
      <c r="CK81" s="76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6">
        <v>0</v>
      </c>
      <c r="CT81" s="76">
        <v>0</v>
      </c>
      <c r="CU81" s="76">
        <v>0</v>
      </c>
      <c r="CV81" s="76">
        <f>$AD$4</f>
        <v>0.08</v>
      </c>
      <c r="CW81" s="76">
        <f>$AE$4</f>
        <v>-0.16639999999999999</v>
      </c>
      <c r="CX81" s="76">
        <f>$AF$4</f>
        <v>0.08</v>
      </c>
      <c r="CY81" s="76">
        <v>0</v>
      </c>
      <c r="CZ81" s="76">
        <v>0</v>
      </c>
      <c r="DA81" s="76">
        <v>0</v>
      </c>
      <c r="DB81" s="76">
        <v>0</v>
      </c>
      <c r="DC81" s="76">
        <v>0</v>
      </c>
      <c r="DD81" s="76">
        <v>0</v>
      </c>
      <c r="DE81" s="76">
        <v>0</v>
      </c>
      <c r="DF81" s="76">
        <v>0</v>
      </c>
      <c r="DG81" s="76">
        <v>0</v>
      </c>
      <c r="DH81" s="76">
        <f>$AC$5</f>
        <v>1</v>
      </c>
      <c r="DI81" s="76">
        <f>$AD$5</f>
        <v>-4.0057874312329789</v>
      </c>
      <c r="DJ81" s="76">
        <f>$AE$5</f>
        <v>6.0211748624659576</v>
      </c>
      <c r="DK81" s="76">
        <f>$AF$5</f>
        <v>-4.0057874312329789</v>
      </c>
      <c r="DL81" s="76">
        <f>$AG$5</f>
        <v>1</v>
      </c>
      <c r="DM81" s="76">
        <v>0</v>
      </c>
      <c r="DN81" s="76">
        <v>0</v>
      </c>
      <c r="DO81" s="76">
        <v>0</v>
      </c>
      <c r="DP81" s="76">
        <v>0</v>
      </c>
      <c r="DQ81" s="76">
        <v>0</v>
      </c>
      <c r="DR81" s="76">
        <v>0</v>
      </c>
      <c r="DS81" s="76">
        <v>0</v>
      </c>
      <c r="DT81" s="76">
        <v>0</v>
      </c>
      <c r="DU81" s="76">
        <f>$AD$6</f>
        <v>0.08</v>
      </c>
      <c r="DV81" s="76">
        <f>$AE$6</f>
        <v>-0.16639999999999999</v>
      </c>
      <c r="DW81" s="76">
        <f>$AF$6</f>
        <v>0.08</v>
      </c>
      <c r="DX81" s="76">
        <v>0</v>
      </c>
      <c r="DY81" s="76">
        <v>0</v>
      </c>
      <c r="DZ81" s="76">
        <v>0</v>
      </c>
      <c r="EA81" s="76">
        <v>0</v>
      </c>
      <c r="EB81" s="76">
        <v>0</v>
      </c>
      <c r="EC81" s="76">
        <v>0</v>
      </c>
      <c r="ED81" s="76">
        <v>0</v>
      </c>
      <c r="EE81" s="76">
        <v>0</v>
      </c>
      <c r="EF81" s="76">
        <v>0</v>
      </c>
      <c r="EG81" s="76">
        <f>$AE$7</f>
        <v>1.6000000000000001E-3</v>
      </c>
      <c r="EH81" s="76">
        <v>0</v>
      </c>
      <c r="EI81" s="76">
        <v>0</v>
      </c>
      <c r="EJ81" s="76">
        <v>0</v>
      </c>
      <c r="EK81" s="76">
        <v>0</v>
      </c>
      <c r="EL81" s="76">
        <v>0</v>
      </c>
      <c r="EM81" s="76">
        <v>0</v>
      </c>
      <c r="EN81" s="76">
        <v>0</v>
      </c>
      <c r="EO81" s="76">
        <v>0</v>
      </c>
      <c r="EP81" s="76">
        <v>0</v>
      </c>
      <c r="EQ81" s="76">
        <v>0</v>
      </c>
      <c r="ER81" s="76">
        <v>0</v>
      </c>
      <c r="ES81" s="76">
        <v>0</v>
      </c>
      <c r="ET81" s="76">
        <v>0</v>
      </c>
      <c r="EU81" s="77"/>
      <c r="EV81" s="77"/>
      <c r="EW81" s="77"/>
      <c r="EX81" s="77"/>
      <c r="EY81" s="77"/>
      <c r="EZ81" s="77"/>
      <c r="FA81" s="77"/>
      <c r="FB81" s="7">
        <f t="shared" si="1"/>
        <v>2.44140625E-4</v>
      </c>
      <c r="FD81" s="5" t="str">
        <v>39a</v>
      </c>
      <c r="FE81" s="7">
        <v>-8.4696623335504276E-2</v>
      </c>
    </row>
    <row r="82" spans="1:161" x14ac:dyDescent="0.25">
      <c r="A82" s="1" t="s">
        <v>150</v>
      </c>
      <c r="B82" s="76">
        <v>0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76">
        <v>0</v>
      </c>
      <c r="O82" s="76">
        <v>0</v>
      </c>
      <c r="P82" s="76">
        <v>0</v>
      </c>
      <c r="Q82" s="76">
        <v>0</v>
      </c>
      <c r="R82" s="76">
        <v>0</v>
      </c>
      <c r="S82" s="76">
        <v>0</v>
      </c>
      <c r="T82" s="76">
        <v>0</v>
      </c>
      <c r="U82" s="76">
        <v>0</v>
      </c>
      <c r="V82" s="76">
        <v>0</v>
      </c>
      <c r="W82" s="76">
        <v>0</v>
      </c>
      <c r="X82" s="76">
        <v>0</v>
      </c>
      <c r="Y82" s="76">
        <v>0</v>
      </c>
      <c r="Z82" s="76">
        <v>0</v>
      </c>
      <c r="AA82" s="76">
        <v>0</v>
      </c>
      <c r="AB82" s="76">
        <v>0</v>
      </c>
      <c r="AC82" s="76">
        <v>0</v>
      </c>
      <c r="AD82" s="76">
        <v>0</v>
      </c>
      <c r="AE82" s="76">
        <v>0</v>
      </c>
      <c r="AF82" s="76">
        <v>0</v>
      </c>
      <c r="AG82" s="76">
        <v>0</v>
      </c>
      <c r="AH82" s="76">
        <v>0</v>
      </c>
      <c r="AI82" s="76">
        <v>0</v>
      </c>
      <c r="AJ82" s="76">
        <v>0</v>
      </c>
      <c r="AK82" s="76">
        <v>0</v>
      </c>
      <c r="AL82" s="76">
        <v>0</v>
      </c>
      <c r="AM82" s="76">
        <v>0</v>
      </c>
      <c r="AN82" s="76">
        <v>0</v>
      </c>
      <c r="AO82" s="76">
        <v>0</v>
      </c>
      <c r="AP82" s="76">
        <v>0</v>
      </c>
      <c r="AQ82" s="76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6">
        <v>0</v>
      </c>
      <c r="AX82" s="76">
        <v>0</v>
      </c>
      <c r="AY82" s="76">
        <v>0</v>
      </c>
      <c r="AZ82" s="76">
        <v>0</v>
      </c>
      <c r="BA82" s="76">
        <v>0</v>
      </c>
      <c r="BB82" s="76">
        <v>0</v>
      </c>
      <c r="BC82" s="76">
        <v>0</v>
      </c>
      <c r="BD82" s="76">
        <v>0</v>
      </c>
      <c r="BE82" s="76">
        <v>0</v>
      </c>
      <c r="BF82" s="76">
        <v>0</v>
      </c>
      <c r="BG82" s="76">
        <v>0</v>
      </c>
      <c r="BH82" s="76">
        <v>0</v>
      </c>
      <c r="BI82" s="76">
        <v>0</v>
      </c>
      <c r="BJ82" s="76">
        <v>0</v>
      </c>
      <c r="BK82" s="76">
        <v>0</v>
      </c>
      <c r="BL82" s="76">
        <v>0</v>
      </c>
      <c r="BM82" s="76">
        <v>0</v>
      </c>
      <c r="BN82" s="76">
        <v>0</v>
      </c>
      <c r="BO82" s="76">
        <v>0</v>
      </c>
      <c r="BP82" s="76">
        <v>0</v>
      </c>
      <c r="BQ82" s="76">
        <v>0</v>
      </c>
      <c r="BR82" s="76">
        <v>0</v>
      </c>
      <c r="BS82" s="76">
        <v>0</v>
      </c>
      <c r="BT82" s="76">
        <v>0</v>
      </c>
      <c r="BU82" s="76">
        <v>0</v>
      </c>
      <c r="BV82" s="76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6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6">
        <f>$AE$3</f>
        <v>1.6000000000000001E-3</v>
      </c>
      <c r="CL82" s="76">
        <v>0</v>
      </c>
      <c r="CM82" s="76">
        <v>0</v>
      </c>
      <c r="CN82" s="76">
        <v>0</v>
      </c>
      <c r="CO82" s="76">
        <v>0</v>
      </c>
      <c r="CP82" s="76">
        <v>0</v>
      </c>
      <c r="CQ82" s="76">
        <v>0</v>
      </c>
      <c r="CR82" s="76">
        <v>0</v>
      </c>
      <c r="CS82" s="76">
        <v>0</v>
      </c>
      <c r="CT82" s="76">
        <v>0</v>
      </c>
      <c r="CU82" s="76">
        <v>0</v>
      </c>
      <c r="CV82" s="76">
        <v>0</v>
      </c>
      <c r="CW82" s="76">
        <f>$AD$4</f>
        <v>0.08</v>
      </c>
      <c r="CX82" s="76">
        <f>$AE$4</f>
        <v>-0.16639999999999999</v>
      </c>
      <c r="CY82" s="76">
        <f>$AF$4</f>
        <v>0.08</v>
      </c>
      <c r="CZ82" s="76">
        <v>0</v>
      </c>
      <c r="DA82" s="76">
        <v>0</v>
      </c>
      <c r="DB82" s="76">
        <v>0</v>
      </c>
      <c r="DC82" s="76">
        <v>0</v>
      </c>
      <c r="DD82" s="76">
        <v>0</v>
      </c>
      <c r="DE82" s="76">
        <v>0</v>
      </c>
      <c r="DF82" s="76">
        <v>0</v>
      </c>
      <c r="DG82" s="76">
        <v>0</v>
      </c>
      <c r="DH82" s="76">
        <v>0</v>
      </c>
      <c r="DI82" s="76">
        <f>$AC$5</f>
        <v>1</v>
      </c>
      <c r="DJ82" s="76">
        <f>$AD$5</f>
        <v>-4.0057874312329789</v>
      </c>
      <c r="DK82" s="76">
        <f>$AE$5</f>
        <v>6.0211748624659576</v>
      </c>
      <c r="DL82" s="76">
        <f>$AF$5</f>
        <v>-4.0057874312329789</v>
      </c>
      <c r="DM82" s="76">
        <f>$AG$5</f>
        <v>1</v>
      </c>
      <c r="DN82" s="76">
        <v>0</v>
      </c>
      <c r="DO82" s="76">
        <v>0</v>
      </c>
      <c r="DP82" s="76">
        <v>0</v>
      </c>
      <c r="DQ82" s="76">
        <v>0</v>
      </c>
      <c r="DR82" s="76">
        <v>0</v>
      </c>
      <c r="DS82" s="76">
        <v>0</v>
      </c>
      <c r="DT82" s="76">
        <v>0</v>
      </c>
      <c r="DU82" s="76">
        <v>0</v>
      </c>
      <c r="DV82" s="76">
        <f>$AD$6</f>
        <v>0.08</v>
      </c>
      <c r="DW82" s="76">
        <f>$AE$6</f>
        <v>-0.16639999999999999</v>
      </c>
      <c r="DX82" s="76">
        <f>$AF$6</f>
        <v>0.08</v>
      </c>
      <c r="DY82" s="76">
        <v>0</v>
      </c>
      <c r="DZ82" s="76">
        <v>0</v>
      </c>
      <c r="EA82" s="76">
        <v>0</v>
      </c>
      <c r="EB82" s="76">
        <v>0</v>
      </c>
      <c r="EC82" s="76">
        <v>0</v>
      </c>
      <c r="ED82" s="76">
        <v>0</v>
      </c>
      <c r="EE82" s="76">
        <v>0</v>
      </c>
      <c r="EF82" s="76">
        <v>0</v>
      </c>
      <c r="EG82" s="76">
        <v>0</v>
      </c>
      <c r="EH82" s="76">
        <f>$AE$7</f>
        <v>1.6000000000000001E-3</v>
      </c>
      <c r="EI82" s="76">
        <v>0</v>
      </c>
      <c r="EJ82" s="76">
        <v>0</v>
      </c>
      <c r="EK82" s="76">
        <v>0</v>
      </c>
      <c r="EL82" s="76">
        <v>0</v>
      </c>
      <c r="EM82" s="76">
        <v>0</v>
      </c>
      <c r="EN82" s="76">
        <v>0</v>
      </c>
      <c r="EO82" s="76">
        <v>0</v>
      </c>
      <c r="EP82" s="76">
        <v>0</v>
      </c>
      <c r="EQ82" s="76">
        <v>0</v>
      </c>
      <c r="ER82" s="76">
        <v>0</v>
      </c>
      <c r="ES82" s="76">
        <v>0</v>
      </c>
      <c r="ET82" s="76">
        <v>0</v>
      </c>
      <c r="EU82" s="77"/>
      <c r="EV82" s="77"/>
      <c r="EW82" s="77"/>
      <c r="EX82" s="77"/>
      <c r="EY82" s="77"/>
      <c r="EZ82" s="77"/>
      <c r="FA82" s="77"/>
      <c r="FB82" s="7">
        <f t="shared" si="1"/>
        <v>2.44140625E-4</v>
      </c>
      <c r="FD82" s="5" t="str">
        <v>39b</v>
      </c>
      <c r="FE82" s="7">
        <v>-0.15617150260764626</v>
      </c>
    </row>
    <row r="83" spans="1:161" x14ac:dyDescent="0.25">
      <c r="A83" s="1" t="s">
        <v>151</v>
      </c>
      <c r="B83" s="76">
        <v>0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6">
        <v>0</v>
      </c>
      <c r="L83" s="76">
        <v>0</v>
      </c>
      <c r="M83" s="76">
        <v>0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6">
        <v>0</v>
      </c>
      <c r="AG83" s="76">
        <v>0</v>
      </c>
      <c r="AH83" s="76">
        <v>0</v>
      </c>
      <c r="AI83" s="76">
        <v>0</v>
      </c>
      <c r="AJ83" s="76">
        <v>0</v>
      </c>
      <c r="AK83" s="76">
        <v>0</v>
      </c>
      <c r="AL83" s="76">
        <v>0</v>
      </c>
      <c r="AM83" s="76">
        <v>0</v>
      </c>
      <c r="AN83" s="76">
        <v>0</v>
      </c>
      <c r="AO83" s="76">
        <v>0</v>
      </c>
      <c r="AP83" s="76">
        <v>0</v>
      </c>
      <c r="AQ83" s="76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6">
        <v>0</v>
      </c>
      <c r="AX83" s="76">
        <v>0</v>
      </c>
      <c r="AY83" s="76">
        <v>0</v>
      </c>
      <c r="AZ83" s="76">
        <v>0</v>
      </c>
      <c r="BA83" s="76">
        <v>0</v>
      </c>
      <c r="BB83" s="76">
        <v>0</v>
      </c>
      <c r="BC83" s="76">
        <v>0</v>
      </c>
      <c r="BD83" s="76">
        <v>0</v>
      </c>
      <c r="BE83" s="76">
        <v>0</v>
      </c>
      <c r="BF83" s="76">
        <v>0</v>
      </c>
      <c r="BG83" s="76">
        <v>0</v>
      </c>
      <c r="BH83" s="76">
        <v>0</v>
      </c>
      <c r="BI83" s="76">
        <v>0</v>
      </c>
      <c r="BJ83" s="76">
        <v>0</v>
      </c>
      <c r="BK83" s="76">
        <v>0</v>
      </c>
      <c r="BL83" s="76">
        <v>0</v>
      </c>
      <c r="BM83" s="76">
        <v>0</v>
      </c>
      <c r="BN83" s="76">
        <v>0</v>
      </c>
      <c r="BO83" s="76">
        <v>0</v>
      </c>
      <c r="BP83" s="76">
        <v>0</v>
      </c>
      <c r="BQ83" s="76">
        <v>0</v>
      </c>
      <c r="BR83" s="76">
        <v>0</v>
      </c>
      <c r="BS83" s="76">
        <v>0</v>
      </c>
      <c r="BT83" s="76">
        <v>0</v>
      </c>
      <c r="BU83" s="76">
        <v>0</v>
      </c>
      <c r="BV83" s="76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6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6">
        <v>0</v>
      </c>
      <c r="CL83" s="76">
        <f>$AE$3</f>
        <v>1.6000000000000001E-3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6">
        <v>0</v>
      </c>
      <c r="CT83" s="76">
        <v>0</v>
      </c>
      <c r="CU83" s="76">
        <v>0</v>
      </c>
      <c r="CV83" s="76">
        <v>0</v>
      </c>
      <c r="CW83" s="76">
        <v>0</v>
      </c>
      <c r="CX83" s="76">
        <f>$AD$4</f>
        <v>0.08</v>
      </c>
      <c r="CY83" s="76">
        <f>$AE$4</f>
        <v>-0.16639999999999999</v>
      </c>
      <c r="CZ83" s="76">
        <f>$AF$4</f>
        <v>0.08</v>
      </c>
      <c r="DA83" s="76">
        <v>0</v>
      </c>
      <c r="DB83" s="76">
        <v>0</v>
      </c>
      <c r="DC83" s="76">
        <v>0</v>
      </c>
      <c r="DD83" s="76">
        <v>0</v>
      </c>
      <c r="DE83" s="76">
        <v>0</v>
      </c>
      <c r="DF83" s="76">
        <v>0</v>
      </c>
      <c r="DG83" s="76">
        <v>0</v>
      </c>
      <c r="DH83" s="76">
        <v>0</v>
      </c>
      <c r="DI83" s="76">
        <v>0</v>
      </c>
      <c r="DJ83" s="76">
        <f>$AC$5</f>
        <v>1</v>
      </c>
      <c r="DK83" s="76">
        <f>$AD$5</f>
        <v>-4.0057874312329789</v>
      </c>
      <c r="DL83" s="76">
        <f>$AE$5</f>
        <v>6.0211748624659576</v>
      </c>
      <c r="DM83" s="76">
        <f>$AF$5</f>
        <v>-4.0057874312329789</v>
      </c>
      <c r="DN83" s="76">
        <f>$AG$5</f>
        <v>1</v>
      </c>
      <c r="DO83" s="76">
        <v>0</v>
      </c>
      <c r="DP83" s="76">
        <v>0</v>
      </c>
      <c r="DQ83" s="76">
        <v>0</v>
      </c>
      <c r="DR83" s="76">
        <v>0</v>
      </c>
      <c r="DS83" s="76">
        <v>0</v>
      </c>
      <c r="DT83" s="76">
        <v>0</v>
      </c>
      <c r="DU83" s="76">
        <v>0</v>
      </c>
      <c r="DV83" s="76">
        <v>0</v>
      </c>
      <c r="DW83" s="76">
        <f>$AD$6</f>
        <v>0.08</v>
      </c>
      <c r="DX83" s="76">
        <f>$AE$6</f>
        <v>-0.16639999999999999</v>
      </c>
      <c r="DY83" s="76">
        <f>$AF$6</f>
        <v>0.08</v>
      </c>
      <c r="DZ83" s="76">
        <v>0</v>
      </c>
      <c r="EA83" s="76">
        <v>0</v>
      </c>
      <c r="EB83" s="76">
        <v>0</v>
      </c>
      <c r="EC83" s="76">
        <v>0</v>
      </c>
      <c r="ED83" s="76">
        <v>0</v>
      </c>
      <c r="EE83" s="76">
        <v>0</v>
      </c>
      <c r="EF83" s="76">
        <v>0</v>
      </c>
      <c r="EG83" s="76">
        <v>0</v>
      </c>
      <c r="EH83" s="76">
        <v>0</v>
      </c>
      <c r="EI83" s="76">
        <f>$AE$7</f>
        <v>1.6000000000000001E-3</v>
      </c>
      <c r="EJ83" s="76">
        <v>0</v>
      </c>
      <c r="EK83" s="76">
        <v>0</v>
      </c>
      <c r="EL83" s="76">
        <v>0</v>
      </c>
      <c r="EM83" s="76">
        <v>0</v>
      </c>
      <c r="EN83" s="76">
        <v>0</v>
      </c>
      <c r="EO83" s="76">
        <v>0</v>
      </c>
      <c r="EP83" s="76">
        <v>0</v>
      </c>
      <c r="EQ83" s="76">
        <v>0</v>
      </c>
      <c r="ER83" s="76">
        <v>0</v>
      </c>
      <c r="ES83" s="76">
        <v>0</v>
      </c>
      <c r="ET83" s="76">
        <v>0</v>
      </c>
      <c r="EU83" s="77"/>
      <c r="EV83" s="77"/>
      <c r="EW83" s="77"/>
      <c r="EX83" s="77"/>
      <c r="EY83" s="77"/>
      <c r="EZ83" s="77"/>
      <c r="FA83" s="77"/>
      <c r="FB83" s="7">
        <f t="shared" si="1"/>
        <v>2.44140625E-4</v>
      </c>
      <c r="FD83" s="5" t="str">
        <v>41b</v>
      </c>
      <c r="FE83" s="7">
        <v>-0.16710312290284798</v>
      </c>
    </row>
    <row r="84" spans="1:161" x14ac:dyDescent="0.25">
      <c r="A84" s="1" t="s">
        <v>152</v>
      </c>
      <c r="B84" s="76">
        <v>0</v>
      </c>
      <c r="C84" s="76">
        <v>0</v>
      </c>
      <c r="D84" s="76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6">
        <v>0</v>
      </c>
      <c r="Z84" s="76">
        <v>0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6">
        <v>0</v>
      </c>
      <c r="BC84" s="76">
        <v>0</v>
      </c>
      <c r="BD84" s="76">
        <v>0</v>
      </c>
      <c r="BE84" s="76">
        <v>0</v>
      </c>
      <c r="BF84" s="76">
        <v>0</v>
      </c>
      <c r="BG84" s="76">
        <v>0</v>
      </c>
      <c r="BH84" s="76">
        <v>0</v>
      </c>
      <c r="BI84" s="76">
        <v>0</v>
      </c>
      <c r="BJ84" s="76">
        <v>0</v>
      </c>
      <c r="BK84" s="76">
        <v>0</v>
      </c>
      <c r="BL84" s="76">
        <v>0</v>
      </c>
      <c r="BM84" s="76">
        <v>0</v>
      </c>
      <c r="BN84" s="76">
        <v>0</v>
      </c>
      <c r="BO84" s="76">
        <v>0</v>
      </c>
      <c r="BP84" s="76">
        <v>0</v>
      </c>
      <c r="BQ84" s="76">
        <v>0</v>
      </c>
      <c r="BR84" s="76">
        <v>0</v>
      </c>
      <c r="BS84" s="76">
        <v>0</v>
      </c>
      <c r="BT84" s="76">
        <v>0</v>
      </c>
      <c r="BU84" s="76">
        <v>0</v>
      </c>
      <c r="BV84" s="76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6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6">
        <v>0</v>
      </c>
      <c r="CL84" s="76">
        <v>0</v>
      </c>
      <c r="CM84" s="76">
        <f>$AE$3</f>
        <v>1.6000000000000001E-3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6">
        <v>0</v>
      </c>
      <c r="CT84" s="76">
        <v>0</v>
      </c>
      <c r="CU84" s="76">
        <v>0</v>
      </c>
      <c r="CV84" s="76">
        <v>0</v>
      </c>
      <c r="CW84" s="76">
        <v>0</v>
      </c>
      <c r="CX84" s="76">
        <v>0</v>
      </c>
      <c r="CY84" s="76">
        <f>$AD$4</f>
        <v>0.08</v>
      </c>
      <c r="CZ84" s="76">
        <f>$AE$4</f>
        <v>-0.16639999999999999</v>
      </c>
      <c r="DA84" s="76">
        <f>$AF$4</f>
        <v>0.08</v>
      </c>
      <c r="DB84" s="76">
        <v>0</v>
      </c>
      <c r="DC84" s="76">
        <v>0</v>
      </c>
      <c r="DD84" s="76">
        <v>0</v>
      </c>
      <c r="DE84" s="76">
        <v>0</v>
      </c>
      <c r="DF84" s="76">
        <v>0</v>
      </c>
      <c r="DG84" s="76">
        <v>0</v>
      </c>
      <c r="DH84" s="76">
        <v>0</v>
      </c>
      <c r="DI84" s="76">
        <v>0</v>
      </c>
      <c r="DJ84" s="76">
        <v>0</v>
      </c>
      <c r="DK84" s="76">
        <f>$AC$5</f>
        <v>1</v>
      </c>
      <c r="DL84" s="76">
        <f>$AD$5</f>
        <v>-4.0057874312329789</v>
      </c>
      <c r="DM84" s="76">
        <f>$AE$5</f>
        <v>6.0211748624659576</v>
      </c>
      <c r="DN84" s="76">
        <f>$AF$5</f>
        <v>-4.0057874312329789</v>
      </c>
      <c r="DO84" s="76">
        <f>$AG$5</f>
        <v>1</v>
      </c>
      <c r="DP84" s="76">
        <v>0</v>
      </c>
      <c r="DQ84" s="76">
        <v>0</v>
      </c>
      <c r="DR84" s="76">
        <v>0</v>
      </c>
      <c r="DS84" s="76">
        <v>0</v>
      </c>
      <c r="DT84" s="76">
        <v>0</v>
      </c>
      <c r="DU84" s="76">
        <v>0</v>
      </c>
      <c r="DV84" s="76">
        <v>0</v>
      </c>
      <c r="DW84" s="76">
        <v>0</v>
      </c>
      <c r="DX84" s="76">
        <f>$AD$6</f>
        <v>0.08</v>
      </c>
      <c r="DY84" s="76">
        <f>$AE$6</f>
        <v>-0.16639999999999999</v>
      </c>
      <c r="DZ84" s="76">
        <f>$AF$6</f>
        <v>0.08</v>
      </c>
      <c r="EA84" s="76">
        <v>0</v>
      </c>
      <c r="EB84" s="76">
        <v>0</v>
      </c>
      <c r="EC84" s="76">
        <v>0</v>
      </c>
      <c r="ED84" s="76">
        <v>0</v>
      </c>
      <c r="EE84" s="76">
        <v>0</v>
      </c>
      <c r="EF84" s="76">
        <v>0</v>
      </c>
      <c r="EG84" s="76">
        <v>0</v>
      </c>
      <c r="EH84" s="76">
        <v>0</v>
      </c>
      <c r="EI84" s="76">
        <v>0</v>
      </c>
      <c r="EJ84" s="76">
        <f>$AE$7</f>
        <v>1.6000000000000001E-3</v>
      </c>
      <c r="EK84" s="76">
        <v>0</v>
      </c>
      <c r="EL84" s="76">
        <v>0</v>
      </c>
      <c r="EM84" s="76">
        <v>0</v>
      </c>
      <c r="EN84" s="76">
        <v>0</v>
      </c>
      <c r="EO84" s="76">
        <v>0</v>
      </c>
      <c r="EP84" s="76">
        <v>0</v>
      </c>
      <c r="EQ84" s="76">
        <v>0</v>
      </c>
      <c r="ER84" s="76">
        <v>0</v>
      </c>
      <c r="ES84" s="76">
        <v>0</v>
      </c>
      <c r="ET84" s="76">
        <v>0</v>
      </c>
      <c r="EU84" s="77"/>
      <c r="EV84" s="77"/>
      <c r="EW84" s="77"/>
      <c r="EX84" s="77"/>
      <c r="EY84" s="77"/>
      <c r="EZ84" s="77"/>
      <c r="FA84" s="77"/>
      <c r="FB84" s="7">
        <f t="shared" si="1"/>
        <v>2.44140625E-4</v>
      </c>
      <c r="FD84" s="5" t="str">
        <v>41a</v>
      </c>
      <c r="FE84" s="7">
        <v>-9.0612779463543056E-2</v>
      </c>
    </row>
    <row r="85" spans="1:161" x14ac:dyDescent="0.25">
      <c r="A85" s="1" t="s">
        <v>153</v>
      </c>
      <c r="B85" s="76">
        <v>0</v>
      </c>
      <c r="C85" s="76">
        <v>0</v>
      </c>
      <c r="D85" s="76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  <c r="P85" s="76">
        <v>0</v>
      </c>
      <c r="Q85" s="76">
        <v>0</v>
      </c>
      <c r="R85" s="76">
        <v>0</v>
      </c>
      <c r="S85" s="76">
        <v>0</v>
      </c>
      <c r="T85" s="76">
        <v>0</v>
      </c>
      <c r="U85" s="76">
        <v>0</v>
      </c>
      <c r="V85" s="76">
        <v>0</v>
      </c>
      <c r="W85" s="76">
        <v>0</v>
      </c>
      <c r="X85" s="76">
        <v>0</v>
      </c>
      <c r="Y85" s="76">
        <v>0</v>
      </c>
      <c r="Z85" s="76">
        <v>0</v>
      </c>
      <c r="AA85" s="76">
        <v>0</v>
      </c>
      <c r="AB85" s="76">
        <v>0</v>
      </c>
      <c r="AC85" s="76">
        <v>0</v>
      </c>
      <c r="AD85" s="76">
        <v>0</v>
      </c>
      <c r="AE85" s="76">
        <v>0</v>
      </c>
      <c r="AF85" s="76">
        <v>0</v>
      </c>
      <c r="AG85" s="76">
        <v>0</v>
      </c>
      <c r="AH85" s="76">
        <v>0</v>
      </c>
      <c r="AI85" s="76">
        <v>0</v>
      </c>
      <c r="AJ85" s="76">
        <v>0</v>
      </c>
      <c r="AK85" s="76">
        <v>0</v>
      </c>
      <c r="AL85" s="76">
        <v>0</v>
      </c>
      <c r="AM85" s="76">
        <v>0</v>
      </c>
      <c r="AN85" s="76">
        <v>0</v>
      </c>
      <c r="AO85" s="76">
        <v>0</v>
      </c>
      <c r="AP85" s="76">
        <v>0</v>
      </c>
      <c r="AQ85" s="76">
        <v>0</v>
      </c>
      <c r="AR85" s="76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6">
        <v>0</v>
      </c>
      <c r="BC85" s="76">
        <v>0</v>
      </c>
      <c r="BD85" s="76">
        <v>0</v>
      </c>
      <c r="BE85" s="76">
        <v>0</v>
      </c>
      <c r="BF85" s="76">
        <v>0</v>
      </c>
      <c r="BG85" s="76">
        <v>0</v>
      </c>
      <c r="BH85" s="76">
        <v>0</v>
      </c>
      <c r="BI85" s="76">
        <v>0</v>
      </c>
      <c r="BJ85" s="76">
        <v>0</v>
      </c>
      <c r="BK85" s="76">
        <v>0</v>
      </c>
      <c r="BL85" s="76">
        <v>0</v>
      </c>
      <c r="BM85" s="76">
        <v>0</v>
      </c>
      <c r="BN85" s="76">
        <v>0</v>
      </c>
      <c r="BO85" s="76">
        <v>0</v>
      </c>
      <c r="BP85" s="76">
        <v>0</v>
      </c>
      <c r="BQ85" s="76">
        <v>0</v>
      </c>
      <c r="BR85" s="76">
        <v>0</v>
      </c>
      <c r="BS85" s="76">
        <v>0</v>
      </c>
      <c r="BT85" s="76">
        <v>0</v>
      </c>
      <c r="BU85" s="76">
        <v>0</v>
      </c>
      <c r="BV85" s="76">
        <v>0</v>
      </c>
      <c r="BW85" s="76">
        <v>0</v>
      </c>
      <c r="BX85" s="76">
        <v>0</v>
      </c>
      <c r="BY85" s="76">
        <v>0</v>
      </c>
      <c r="BZ85" s="76">
        <v>0</v>
      </c>
      <c r="CA85" s="76">
        <v>0</v>
      </c>
      <c r="CB85" s="76">
        <v>0</v>
      </c>
      <c r="CC85" s="76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6">
        <v>0</v>
      </c>
      <c r="CL85" s="76">
        <v>0</v>
      </c>
      <c r="CM85" s="76">
        <v>0</v>
      </c>
      <c r="CN85" s="76">
        <f>$AE$3</f>
        <v>1.6000000000000001E-3</v>
      </c>
      <c r="CO85" s="76">
        <v>0</v>
      </c>
      <c r="CP85" s="76">
        <v>0</v>
      </c>
      <c r="CQ85" s="76">
        <v>0</v>
      </c>
      <c r="CR85" s="76">
        <v>0</v>
      </c>
      <c r="CS85" s="76">
        <v>0</v>
      </c>
      <c r="CT85" s="76">
        <v>0</v>
      </c>
      <c r="CU85" s="76">
        <v>0</v>
      </c>
      <c r="CV85" s="76">
        <v>0</v>
      </c>
      <c r="CW85" s="76">
        <v>0</v>
      </c>
      <c r="CX85" s="76">
        <v>0</v>
      </c>
      <c r="CY85" s="76">
        <v>0</v>
      </c>
      <c r="CZ85" s="76">
        <f>$AD$4</f>
        <v>0.08</v>
      </c>
      <c r="DA85" s="76">
        <f>$AE$4</f>
        <v>-0.16639999999999999</v>
      </c>
      <c r="DB85" s="76">
        <f>$AF$4</f>
        <v>0.08</v>
      </c>
      <c r="DC85" s="76">
        <v>0</v>
      </c>
      <c r="DD85" s="76">
        <v>0</v>
      </c>
      <c r="DE85" s="76">
        <v>0</v>
      </c>
      <c r="DF85" s="76">
        <v>0</v>
      </c>
      <c r="DG85" s="76">
        <v>0</v>
      </c>
      <c r="DH85" s="76">
        <v>0</v>
      </c>
      <c r="DI85" s="76">
        <v>0</v>
      </c>
      <c r="DJ85" s="76">
        <v>0</v>
      </c>
      <c r="DK85" s="76">
        <v>0</v>
      </c>
      <c r="DL85" s="76">
        <f>$AC$5</f>
        <v>1</v>
      </c>
      <c r="DM85" s="76">
        <f>$AD$5</f>
        <v>-4.0057874312329789</v>
      </c>
      <c r="DN85" s="76">
        <f>$AE$5</f>
        <v>6.0211748624659576</v>
      </c>
      <c r="DO85" s="76">
        <f>$AF$5</f>
        <v>-4.0057874312329789</v>
      </c>
      <c r="DP85" s="76">
        <f>$AG$5</f>
        <v>1</v>
      </c>
      <c r="DQ85" s="76">
        <v>0</v>
      </c>
      <c r="DR85" s="76">
        <v>0</v>
      </c>
      <c r="DS85" s="76">
        <v>0</v>
      </c>
      <c r="DT85" s="76">
        <v>0</v>
      </c>
      <c r="DU85" s="76">
        <v>0</v>
      </c>
      <c r="DV85" s="76">
        <v>0</v>
      </c>
      <c r="DW85" s="76">
        <v>0</v>
      </c>
      <c r="DX85" s="76">
        <v>0</v>
      </c>
      <c r="DY85" s="76">
        <f>$AD$6</f>
        <v>0.08</v>
      </c>
      <c r="DZ85" s="76">
        <f>$AE$6</f>
        <v>-0.16639999999999999</v>
      </c>
      <c r="EA85" s="76">
        <f>$AF$6</f>
        <v>0.08</v>
      </c>
      <c r="EB85" s="76">
        <v>0</v>
      </c>
      <c r="EC85" s="76">
        <v>0</v>
      </c>
      <c r="ED85" s="76">
        <v>0</v>
      </c>
      <c r="EE85" s="76">
        <v>0</v>
      </c>
      <c r="EF85" s="76">
        <v>0</v>
      </c>
      <c r="EG85" s="76">
        <v>0</v>
      </c>
      <c r="EH85" s="76">
        <v>0</v>
      </c>
      <c r="EI85" s="76">
        <v>0</v>
      </c>
      <c r="EJ85" s="76">
        <v>0</v>
      </c>
      <c r="EK85" s="76">
        <f>$AE$7</f>
        <v>1.6000000000000001E-3</v>
      </c>
      <c r="EL85" s="76">
        <v>0</v>
      </c>
      <c r="EM85" s="76">
        <v>0</v>
      </c>
      <c r="EN85" s="76">
        <v>0</v>
      </c>
      <c r="EO85" s="76">
        <v>0</v>
      </c>
      <c r="EP85" s="76">
        <v>0</v>
      </c>
      <c r="EQ85" s="76">
        <v>0</v>
      </c>
      <c r="ER85" s="76">
        <v>0</v>
      </c>
      <c r="ES85" s="76">
        <v>0</v>
      </c>
      <c r="ET85" s="76">
        <v>0</v>
      </c>
      <c r="EU85" s="77"/>
      <c r="EV85" s="77"/>
      <c r="EW85" s="77"/>
      <c r="EX85" s="77"/>
      <c r="EY85" s="77"/>
      <c r="EZ85" s="77"/>
      <c r="FA85" s="77"/>
      <c r="FB85" s="7">
        <f t="shared" si="1"/>
        <v>2.44140625E-4</v>
      </c>
      <c r="FD85" s="5">
        <v>41</v>
      </c>
      <c r="FE85" s="7">
        <v>2.7133558294869751E-18</v>
      </c>
    </row>
    <row r="86" spans="1:161" x14ac:dyDescent="0.25">
      <c r="A86" s="1" t="s">
        <v>154</v>
      </c>
      <c r="B86" s="76">
        <v>0</v>
      </c>
      <c r="C86" s="76">
        <v>0</v>
      </c>
      <c r="D86" s="76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6">
        <v>0</v>
      </c>
      <c r="L86" s="76">
        <v>0</v>
      </c>
      <c r="M86" s="76">
        <v>0</v>
      </c>
      <c r="N86" s="76">
        <v>0</v>
      </c>
      <c r="O86" s="76">
        <v>0</v>
      </c>
      <c r="P86" s="76">
        <v>0</v>
      </c>
      <c r="Q86" s="76">
        <v>0</v>
      </c>
      <c r="R86" s="76">
        <v>0</v>
      </c>
      <c r="S86" s="76">
        <v>0</v>
      </c>
      <c r="T86" s="76">
        <v>0</v>
      </c>
      <c r="U86" s="76">
        <v>0</v>
      </c>
      <c r="V86" s="76">
        <v>0</v>
      </c>
      <c r="W86" s="76">
        <v>0</v>
      </c>
      <c r="X86" s="76">
        <v>0</v>
      </c>
      <c r="Y86" s="76">
        <v>0</v>
      </c>
      <c r="Z86" s="76">
        <v>0</v>
      </c>
      <c r="AA86" s="76">
        <v>0</v>
      </c>
      <c r="AB86" s="76">
        <v>0</v>
      </c>
      <c r="AC86" s="76">
        <v>0</v>
      </c>
      <c r="AD86" s="76">
        <v>0</v>
      </c>
      <c r="AE86" s="76">
        <v>0</v>
      </c>
      <c r="AF86" s="76">
        <v>0</v>
      </c>
      <c r="AG86" s="76">
        <v>0</v>
      </c>
      <c r="AH86" s="76">
        <v>0</v>
      </c>
      <c r="AI86" s="76">
        <v>0</v>
      </c>
      <c r="AJ86" s="76">
        <v>0</v>
      </c>
      <c r="AK86" s="76">
        <v>0</v>
      </c>
      <c r="AL86" s="76">
        <v>0</v>
      </c>
      <c r="AM86" s="76">
        <v>0</v>
      </c>
      <c r="AN86" s="76">
        <v>0</v>
      </c>
      <c r="AO86" s="76">
        <v>0</v>
      </c>
      <c r="AP86" s="76">
        <v>0</v>
      </c>
      <c r="AQ86" s="76">
        <v>0</v>
      </c>
      <c r="AR86" s="76">
        <v>0</v>
      </c>
      <c r="AS86" s="76">
        <v>0</v>
      </c>
      <c r="AT86" s="76">
        <v>0</v>
      </c>
      <c r="AU86" s="76">
        <v>0</v>
      </c>
      <c r="AV86" s="76">
        <v>0</v>
      </c>
      <c r="AW86" s="76">
        <v>0</v>
      </c>
      <c r="AX86" s="76">
        <v>0</v>
      </c>
      <c r="AY86" s="76">
        <v>0</v>
      </c>
      <c r="AZ86" s="76">
        <v>0</v>
      </c>
      <c r="BA86" s="76">
        <v>0</v>
      </c>
      <c r="BB86" s="76">
        <v>0</v>
      </c>
      <c r="BC86" s="76">
        <v>0</v>
      </c>
      <c r="BD86" s="76">
        <v>0</v>
      </c>
      <c r="BE86" s="76">
        <v>0</v>
      </c>
      <c r="BF86" s="76">
        <v>0</v>
      </c>
      <c r="BG86" s="76">
        <v>0</v>
      </c>
      <c r="BH86" s="76">
        <v>0</v>
      </c>
      <c r="BI86" s="76">
        <v>0</v>
      </c>
      <c r="BJ86" s="76">
        <v>0</v>
      </c>
      <c r="BK86" s="76">
        <v>0</v>
      </c>
      <c r="BL86" s="76">
        <v>0</v>
      </c>
      <c r="BM86" s="76">
        <v>0</v>
      </c>
      <c r="BN86" s="76">
        <v>0</v>
      </c>
      <c r="BO86" s="76">
        <v>0</v>
      </c>
      <c r="BP86" s="76">
        <v>0</v>
      </c>
      <c r="BQ86" s="76">
        <v>0</v>
      </c>
      <c r="BR86" s="76">
        <v>0</v>
      </c>
      <c r="BS86" s="76">
        <v>0</v>
      </c>
      <c r="BT86" s="76">
        <v>0</v>
      </c>
      <c r="BU86" s="76">
        <v>0</v>
      </c>
      <c r="BV86" s="76">
        <v>0</v>
      </c>
      <c r="BW86" s="76">
        <v>0</v>
      </c>
      <c r="BX86" s="76">
        <v>0</v>
      </c>
      <c r="BY86" s="76">
        <v>0</v>
      </c>
      <c r="BZ86" s="76">
        <v>0</v>
      </c>
      <c r="CA86" s="76">
        <v>0</v>
      </c>
      <c r="CB86" s="76">
        <v>0</v>
      </c>
      <c r="CC86" s="76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6">
        <v>0</v>
      </c>
      <c r="CL86" s="76">
        <v>0</v>
      </c>
      <c r="CM86" s="76">
        <v>0</v>
      </c>
      <c r="CN86" s="76">
        <v>0</v>
      </c>
      <c r="CO86" s="76">
        <f>$AE$3</f>
        <v>1.6000000000000001E-3</v>
      </c>
      <c r="CP86" s="76">
        <v>0</v>
      </c>
      <c r="CQ86" s="76">
        <v>0</v>
      </c>
      <c r="CR86" s="76">
        <v>0</v>
      </c>
      <c r="CS86" s="76">
        <v>0</v>
      </c>
      <c r="CT86" s="76">
        <v>0</v>
      </c>
      <c r="CU86" s="76">
        <v>0</v>
      </c>
      <c r="CV86" s="76">
        <v>0</v>
      </c>
      <c r="CW86" s="76">
        <v>0</v>
      </c>
      <c r="CX86" s="76">
        <v>0</v>
      </c>
      <c r="CY86" s="76">
        <v>0</v>
      </c>
      <c r="CZ86" s="76">
        <v>0</v>
      </c>
      <c r="DA86" s="76">
        <f>$AD$4</f>
        <v>0.08</v>
      </c>
      <c r="DB86" s="76">
        <f>$AE$4</f>
        <v>-0.16639999999999999</v>
      </c>
      <c r="DC86" s="76">
        <f>$AF$4</f>
        <v>0.08</v>
      </c>
      <c r="DD86" s="76">
        <v>0</v>
      </c>
      <c r="DE86" s="76">
        <v>0</v>
      </c>
      <c r="DF86" s="76">
        <v>0</v>
      </c>
      <c r="DG86" s="76">
        <v>0</v>
      </c>
      <c r="DH86" s="76">
        <v>0</v>
      </c>
      <c r="DI86" s="76">
        <v>0</v>
      </c>
      <c r="DJ86" s="76">
        <v>0</v>
      </c>
      <c r="DK86" s="76">
        <v>0</v>
      </c>
      <c r="DL86" s="76">
        <v>0</v>
      </c>
      <c r="DM86" s="76">
        <f>$AC$5</f>
        <v>1</v>
      </c>
      <c r="DN86" s="76">
        <f>$AD$5</f>
        <v>-4.0057874312329789</v>
      </c>
      <c r="DO86" s="76">
        <f>$AE$5</f>
        <v>6.0211748624659576</v>
      </c>
      <c r="DP86" s="76">
        <f>$AF$5</f>
        <v>-4.0057874312329789</v>
      </c>
      <c r="DQ86" s="76">
        <f>$AG$5</f>
        <v>1</v>
      </c>
      <c r="DR86" s="76">
        <v>0</v>
      </c>
      <c r="DS86" s="76">
        <v>0</v>
      </c>
      <c r="DT86" s="76">
        <v>0</v>
      </c>
      <c r="DU86" s="76">
        <v>0</v>
      </c>
      <c r="DV86" s="76">
        <v>0</v>
      </c>
      <c r="DW86" s="76">
        <v>0</v>
      </c>
      <c r="DX86" s="76">
        <v>0</v>
      </c>
      <c r="DY86" s="76">
        <v>0</v>
      </c>
      <c r="DZ86" s="76">
        <f>$AD$6</f>
        <v>0.08</v>
      </c>
      <c r="EA86" s="76">
        <f>$AE$6</f>
        <v>-0.16639999999999999</v>
      </c>
      <c r="EB86" s="76">
        <f>$AF$6</f>
        <v>0.08</v>
      </c>
      <c r="EC86" s="76">
        <v>0</v>
      </c>
      <c r="ED86" s="76">
        <v>0</v>
      </c>
      <c r="EE86" s="76">
        <v>0</v>
      </c>
      <c r="EF86" s="76">
        <v>0</v>
      </c>
      <c r="EG86" s="76">
        <v>0</v>
      </c>
      <c r="EH86" s="76">
        <v>0</v>
      </c>
      <c r="EI86" s="76">
        <v>0</v>
      </c>
      <c r="EJ86" s="76">
        <v>0</v>
      </c>
      <c r="EK86" s="76">
        <v>0</v>
      </c>
      <c r="EL86" s="76">
        <f>$AE$7</f>
        <v>1.6000000000000001E-3</v>
      </c>
      <c r="EM86" s="76">
        <v>0</v>
      </c>
      <c r="EN86" s="76">
        <v>0</v>
      </c>
      <c r="EO86" s="76">
        <v>0</v>
      </c>
      <c r="EP86" s="76">
        <v>0</v>
      </c>
      <c r="EQ86" s="76">
        <v>0</v>
      </c>
      <c r="ER86" s="76">
        <v>0</v>
      </c>
      <c r="ES86" s="76">
        <v>0</v>
      </c>
      <c r="ET86" s="76">
        <v>0</v>
      </c>
      <c r="EU86" s="77"/>
      <c r="EV86" s="77"/>
      <c r="EW86" s="77"/>
      <c r="EX86" s="77"/>
      <c r="EY86" s="77"/>
      <c r="EZ86" s="77"/>
      <c r="FA86" s="77"/>
      <c r="FB86" s="7">
        <f t="shared" si="1"/>
        <v>2.44140625E-4</v>
      </c>
      <c r="FD86" s="5">
        <v>42</v>
      </c>
      <c r="FE86" s="7">
        <v>9.0612779463543042E-2</v>
      </c>
    </row>
    <row r="87" spans="1:161" x14ac:dyDescent="0.25">
      <c r="A87" s="1" t="s">
        <v>155</v>
      </c>
      <c r="B87" s="76">
        <v>0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6">
        <v>0</v>
      </c>
      <c r="L87" s="76">
        <v>0</v>
      </c>
      <c r="M87" s="76">
        <v>0</v>
      </c>
      <c r="N87" s="76">
        <v>0</v>
      </c>
      <c r="O87" s="76">
        <v>0</v>
      </c>
      <c r="P87" s="76">
        <v>0</v>
      </c>
      <c r="Q87" s="76">
        <v>0</v>
      </c>
      <c r="R87" s="76">
        <v>0</v>
      </c>
      <c r="S87" s="76">
        <v>0</v>
      </c>
      <c r="T87" s="76">
        <v>0</v>
      </c>
      <c r="U87" s="76">
        <v>0</v>
      </c>
      <c r="V87" s="76">
        <v>0</v>
      </c>
      <c r="W87" s="76">
        <v>0</v>
      </c>
      <c r="X87" s="76">
        <v>0</v>
      </c>
      <c r="Y87" s="76">
        <v>0</v>
      </c>
      <c r="Z87" s="76">
        <v>0</v>
      </c>
      <c r="AA87" s="76">
        <v>0</v>
      </c>
      <c r="AB87" s="76">
        <v>0</v>
      </c>
      <c r="AC87" s="76">
        <v>0</v>
      </c>
      <c r="AD87" s="76">
        <v>0</v>
      </c>
      <c r="AE87" s="76">
        <v>0</v>
      </c>
      <c r="AF87" s="76">
        <v>0</v>
      </c>
      <c r="AG87" s="76">
        <v>0</v>
      </c>
      <c r="AH87" s="76">
        <v>0</v>
      </c>
      <c r="AI87" s="76">
        <v>0</v>
      </c>
      <c r="AJ87" s="76">
        <v>0</v>
      </c>
      <c r="AK87" s="76">
        <v>0</v>
      </c>
      <c r="AL87" s="76">
        <v>0</v>
      </c>
      <c r="AM87" s="76">
        <v>0</v>
      </c>
      <c r="AN87" s="76">
        <v>0</v>
      </c>
      <c r="AO87" s="76">
        <v>0</v>
      </c>
      <c r="AP87" s="76">
        <v>0</v>
      </c>
      <c r="AQ87" s="76">
        <v>0</v>
      </c>
      <c r="AR87" s="76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6">
        <v>0</v>
      </c>
      <c r="BC87" s="76">
        <v>0</v>
      </c>
      <c r="BD87" s="76">
        <v>0</v>
      </c>
      <c r="BE87" s="76">
        <v>0</v>
      </c>
      <c r="BF87" s="76">
        <v>0</v>
      </c>
      <c r="BG87" s="76">
        <v>0</v>
      </c>
      <c r="BH87" s="76">
        <v>0</v>
      </c>
      <c r="BI87" s="76">
        <v>0</v>
      </c>
      <c r="BJ87" s="76">
        <v>0</v>
      </c>
      <c r="BK87" s="76">
        <v>0</v>
      </c>
      <c r="BL87" s="76">
        <v>0</v>
      </c>
      <c r="BM87" s="76">
        <v>0</v>
      </c>
      <c r="BN87" s="76">
        <v>0</v>
      </c>
      <c r="BO87" s="76">
        <v>0</v>
      </c>
      <c r="BP87" s="76">
        <v>0</v>
      </c>
      <c r="BQ87" s="76">
        <v>0</v>
      </c>
      <c r="BR87" s="76">
        <v>0</v>
      </c>
      <c r="BS87" s="76">
        <v>0</v>
      </c>
      <c r="BT87" s="76">
        <v>0</v>
      </c>
      <c r="BU87" s="76">
        <v>0</v>
      </c>
      <c r="BV87" s="76">
        <v>0</v>
      </c>
      <c r="BW87" s="76">
        <v>0</v>
      </c>
      <c r="BX87" s="76">
        <v>0</v>
      </c>
      <c r="BY87" s="76">
        <v>0</v>
      </c>
      <c r="BZ87" s="76">
        <v>0</v>
      </c>
      <c r="CA87" s="76">
        <v>0</v>
      </c>
      <c r="CB87" s="76">
        <v>0</v>
      </c>
      <c r="CC87" s="76">
        <v>0</v>
      </c>
      <c r="CD87" s="76">
        <v>0</v>
      </c>
      <c r="CE87" s="76">
        <v>0</v>
      </c>
      <c r="CF87" s="76">
        <v>0</v>
      </c>
      <c r="CG87" s="76">
        <f>1/D9/D9/D9/D9</f>
        <v>1.6000000000000001E-3</v>
      </c>
      <c r="CH87" s="76">
        <v>0</v>
      </c>
      <c r="CI87" s="76">
        <v>0</v>
      </c>
      <c r="CJ87" s="76">
        <v>0</v>
      </c>
      <c r="CK87" s="76">
        <v>0</v>
      </c>
      <c r="CL87" s="76">
        <v>0</v>
      </c>
      <c r="CM87" s="76">
        <v>0</v>
      </c>
      <c r="CN87" s="76">
        <v>0</v>
      </c>
      <c r="CO87" s="76">
        <v>0</v>
      </c>
      <c r="CP87" s="76">
        <v>0</v>
      </c>
      <c r="CQ87" s="76">
        <v>0</v>
      </c>
      <c r="CR87" s="76">
        <v>0</v>
      </c>
      <c r="CS87" s="76">
        <v>0</v>
      </c>
      <c r="CT87" s="76">
        <f>-4/D9/D9/D9/D9</f>
        <v>-6.4000000000000003E-3</v>
      </c>
      <c r="CU87" s="76">
        <v>0</v>
      </c>
      <c r="CV87" s="76">
        <v>0</v>
      </c>
      <c r="CW87" s="76">
        <v>0</v>
      </c>
      <c r="CX87" s="76">
        <v>0</v>
      </c>
      <c r="CY87" s="76">
        <v>0</v>
      </c>
      <c r="CZ87" s="76">
        <v>0</v>
      </c>
      <c r="DA87" s="76">
        <v>0</v>
      </c>
      <c r="DB87" s="76">
        <v>0</v>
      </c>
      <c r="DC87" s="76">
        <v>0</v>
      </c>
      <c r="DD87" s="76">
        <v>0</v>
      </c>
      <c r="DE87" s="76">
        <v>0</v>
      </c>
      <c r="DF87" s="76">
        <f>2/D9/D9</f>
        <v>0.08</v>
      </c>
      <c r="DG87" s="76">
        <f>-4/D9/D9+6/D9/D9/D9/D9</f>
        <v>-0.15040000000000001</v>
      </c>
      <c r="DH87" s="76">
        <f>2/D9/D9</f>
        <v>0.08</v>
      </c>
      <c r="DI87" s="76">
        <v>0</v>
      </c>
      <c r="DJ87" s="76">
        <v>0</v>
      </c>
      <c r="DK87" s="76">
        <v>0</v>
      </c>
      <c r="DL87" s="76">
        <v>0</v>
      </c>
      <c r="DM87" s="76">
        <v>0</v>
      </c>
      <c r="DN87" s="76">
        <v>0</v>
      </c>
      <c r="DO87" s="76">
        <v>0</v>
      </c>
      <c r="DP87" s="76">
        <v>0</v>
      </c>
      <c r="DQ87" s="76">
        <v>0</v>
      </c>
      <c r="DR87" s="76">
        <f>1-4/D9/D9-H11</f>
        <v>0.99421256876702113</v>
      </c>
      <c r="DS87" s="76">
        <f>-4+8/D9/D9-4/D9/D9/D9/D9+2*H11</f>
        <v>-3.9948251375340429</v>
      </c>
      <c r="DT87" s="76">
        <f>6-4/D9/D9-H11</f>
        <v>5.9942125687670211</v>
      </c>
      <c r="DU87" s="76">
        <v>-4</v>
      </c>
      <c r="DV87" s="76">
        <v>1</v>
      </c>
      <c r="DW87" s="76">
        <v>0</v>
      </c>
      <c r="DX87" s="76">
        <v>0</v>
      </c>
      <c r="DY87" s="76">
        <v>0</v>
      </c>
      <c r="DZ87" s="76">
        <v>0</v>
      </c>
      <c r="EA87" s="76">
        <v>0</v>
      </c>
      <c r="EB87" s="76">
        <v>0</v>
      </c>
      <c r="EC87" s="76">
        <f>2/D9/D9</f>
        <v>0.08</v>
      </c>
      <c r="ED87" s="76">
        <f>-4/D9/D9+1/D9/D9/D9/D9</f>
        <v>-0.15840000000000001</v>
      </c>
      <c r="EE87" s="76">
        <f>2/D9/D9</f>
        <v>0.08</v>
      </c>
      <c r="EF87" s="76">
        <v>0</v>
      </c>
      <c r="EG87" s="76">
        <v>0</v>
      </c>
      <c r="EH87" s="76">
        <v>0</v>
      </c>
      <c r="EI87" s="76">
        <v>0</v>
      </c>
      <c r="EJ87" s="76">
        <v>0</v>
      </c>
      <c r="EK87" s="76">
        <v>0</v>
      </c>
      <c r="EL87" s="76">
        <v>0</v>
      </c>
      <c r="EM87" s="76">
        <v>0</v>
      </c>
      <c r="EN87" s="76">
        <v>0</v>
      </c>
      <c r="EO87" s="76">
        <v>0</v>
      </c>
      <c r="EP87" s="76">
        <v>0</v>
      </c>
      <c r="EQ87" s="76">
        <v>0</v>
      </c>
      <c r="ER87" s="76">
        <v>0</v>
      </c>
      <c r="ES87" s="76">
        <v>0</v>
      </c>
      <c r="ET87" s="76">
        <v>0</v>
      </c>
      <c r="EU87" s="77"/>
      <c r="EV87" s="77"/>
      <c r="EW87" s="77"/>
      <c r="EX87" s="77"/>
      <c r="EY87" s="77"/>
      <c r="EZ87" s="77"/>
      <c r="FA87" s="77"/>
      <c r="FB87" s="7">
        <f t="shared" si="1"/>
        <v>2.44140625E-4</v>
      </c>
      <c r="FD87" s="5">
        <v>43</v>
      </c>
      <c r="FE87" s="7">
        <v>0.16734726352784809</v>
      </c>
    </row>
    <row r="88" spans="1:161" x14ac:dyDescent="0.25">
      <c r="A88" s="1" t="s">
        <v>156</v>
      </c>
      <c r="B88" s="76">
        <v>0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6">
        <v>0</v>
      </c>
      <c r="L88" s="76">
        <v>0</v>
      </c>
      <c r="M88" s="76">
        <v>0</v>
      </c>
      <c r="N88" s="76">
        <v>0</v>
      </c>
      <c r="O88" s="76">
        <v>0</v>
      </c>
      <c r="P88" s="76">
        <v>0</v>
      </c>
      <c r="Q88" s="76">
        <v>0</v>
      </c>
      <c r="R88" s="76">
        <v>0</v>
      </c>
      <c r="S88" s="76">
        <v>0</v>
      </c>
      <c r="T88" s="76">
        <v>0</v>
      </c>
      <c r="U88" s="76">
        <v>0</v>
      </c>
      <c r="V88" s="76">
        <v>0</v>
      </c>
      <c r="W88" s="76">
        <v>0</v>
      </c>
      <c r="X88" s="76">
        <v>0</v>
      </c>
      <c r="Y88" s="76">
        <v>0</v>
      </c>
      <c r="Z88" s="76">
        <v>0</v>
      </c>
      <c r="AA88" s="76">
        <v>0</v>
      </c>
      <c r="AB88" s="76">
        <v>0</v>
      </c>
      <c r="AC88" s="76">
        <v>0</v>
      </c>
      <c r="AD88" s="76">
        <v>0</v>
      </c>
      <c r="AE88" s="76">
        <v>0</v>
      </c>
      <c r="AF88" s="76">
        <v>0</v>
      </c>
      <c r="AG88" s="76">
        <v>0</v>
      </c>
      <c r="AH88" s="76">
        <v>0</v>
      </c>
      <c r="AI88" s="76">
        <v>0</v>
      </c>
      <c r="AJ88" s="76">
        <v>0</v>
      </c>
      <c r="AK88" s="76">
        <v>0</v>
      </c>
      <c r="AL88" s="76">
        <v>0</v>
      </c>
      <c r="AM88" s="76">
        <v>0</v>
      </c>
      <c r="AN88" s="76">
        <v>0</v>
      </c>
      <c r="AO88" s="76">
        <v>0</v>
      </c>
      <c r="AP88" s="76">
        <v>0</v>
      </c>
      <c r="AQ88" s="76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6">
        <v>0</v>
      </c>
      <c r="AX88" s="76">
        <v>0</v>
      </c>
      <c r="AY88" s="76">
        <v>0</v>
      </c>
      <c r="AZ88" s="76">
        <v>0</v>
      </c>
      <c r="BA88" s="76">
        <v>0</v>
      </c>
      <c r="BB88" s="76">
        <v>0</v>
      </c>
      <c r="BC88" s="76">
        <v>0</v>
      </c>
      <c r="BD88" s="76">
        <v>0</v>
      </c>
      <c r="BE88" s="76">
        <v>0</v>
      </c>
      <c r="BF88" s="76">
        <v>0</v>
      </c>
      <c r="BG88" s="76">
        <v>0</v>
      </c>
      <c r="BH88" s="76">
        <v>0</v>
      </c>
      <c r="BI88" s="76">
        <v>0</v>
      </c>
      <c r="BJ88" s="76">
        <v>0</v>
      </c>
      <c r="BK88" s="76">
        <v>0</v>
      </c>
      <c r="BL88" s="76">
        <v>0</v>
      </c>
      <c r="BM88" s="76">
        <v>0</v>
      </c>
      <c r="BN88" s="76">
        <v>0</v>
      </c>
      <c r="BO88" s="76">
        <v>0</v>
      </c>
      <c r="BP88" s="76">
        <v>0</v>
      </c>
      <c r="BQ88" s="76">
        <v>0</v>
      </c>
      <c r="BR88" s="76">
        <v>0</v>
      </c>
      <c r="BS88" s="76">
        <v>0</v>
      </c>
      <c r="BT88" s="76">
        <v>0</v>
      </c>
      <c r="BU88" s="76">
        <v>0</v>
      </c>
      <c r="BV88" s="76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6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6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6">
        <v>0</v>
      </c>
      <c r="CT88" s="76">
        <v>0</v>
      </c>
      <c r="CU88" s="76">
        <f>$AE$3</f>
        <v>1.6000000000000001E-3</v>
      </c>
      <c r="CV88" s="76">
        <v>0</v>
      </c>
      <c r="CW88" s="76">
        <v>0</v>
      </c>
      <c r="CX88" s="76">
        <v>0</v>
      </c>
      <c r="CY88" s="76">
        <v>0</v>
      </c>
      <c r="CZ88" s="76">
        <v>0</v>
      </c>
      <c r="DA88" s="76">
        <v>0</v>
      </c>
      <c r="DB88" s="76">
        <v>0</v>
      </c>
      <c r="DC88" s="76">
        <v>0</v>
      </c>
      <c r="DD88" s="76">
        <v>0</v>
      </c>
      <c r="DE88" s="76">
        <v>0</v>
      </c>
      <c r="DF88" s="76">
        <v>0</v>
      </c>
      <c r="DG88" s="76">
        <f>$AD$4</f>
        <v>0.08</v>
      </c>
      <c r="DH88" s="76">
        <f>$AE$4</f>
        <v>-0.16639999999999999</v>
      </c>
      <c r="DI88" s="76">
        <f>$AF$4</f>
        <v>0.08</v>
      </c>
      <c r="DJ88" s="76">
        <v>0</v>
      </c>
      <c r="DK88" s="76">
        <v>0</v>
      </c>
      <c r="DL88" s="76">
        <v>0</v>
      </c>
      <c r="DM88" s="76">
        <v>0</v>
      </c>
      <c r="DN88" s="76">
        <v>0</v>
      </c>
      <c r="DO88" s="76">
        <v>0</v>
      </c>
      <c r="DP88" s="76">
        <v>0</v>
      </c>
      <c r="DQ88" s="76">
        <v>0</v>
      </c>
      <c r="DR88" s="76">
        <f>$AC$5</f>
        <v>1</v>
      </c>
      <c r="DS88" s="76">
        <f>$AD$5</f>
        <v>-4.0057874312329789</v>
      </c>
      <c r="DT88" s="76">
        <f>$AE$5</f>
        <v>6.0211748624659576</v>
      </c>
      <c r="DU88" s="76">
        <f>$AF$5</f>
        <v>-4.0057874312329789</v>
      </c>
      <c r="DV88" s="76">
        <f>$AG$5</f>
        <v>1</v>
      </c>
      <c r="DW88" s="76">
        <v>0</v>
      </c>
      <c r="DX88" s="76">
        <v>0</v>
      </c>
      <c r="DY88" s="76">
        <v>0</v>
      </c>
      <c r="DZ88" s="76">
        <v>0</v>
      </c>
      <c r="EA88" s="76">
        <v>0</v>
      </c>
      <c r="EB88" s="76">
        <v>0</v>
      </c>
      <c r="EC88" s="76">
        <v>0</v>
      </c>
      <c r="ED88" s="76">
        <f>$AD$6</f>
        <v>0.08</v>
      </c>
      <c r="EE88" s="76">
        <f>$AE$6</f>
        <v>-0.16639999999999999</v>
      </c>
      <c r="EF88" s="76">
        <f>$AF$6</f>
        <v>0.08</v>
      </c>
      <c r="EG88" s="76">
        <v>0</v>
      </c>
      <c r="EH88" s="76">
        <v>0</v>
      </c>
      <c r="EI88" s="76">
        <v>0</v>
      </c>
      <c r="EJ88" s="76">
        <v>0</v>
      </c>
      <c r="EK88" s="76">
        <v>0</v>
      </c>
      <c r="EL88" s="76">
        <v>0</v>
      </c>
      <c r="EM88" s="76">
        <v>0</v>
      </c>
      <c r="EN88" s="76">
        <f>$AE$7</f>
        <v>1.6000000000000001E-3</v>
      </c>
      <c r="EO88" s="76">
        <v>0</v>
      </c>
      <c r="EP88" s="76">
        <v>0</v>
      </c>
      <c r="EQ88" s="76">
        <v>0</v>
      </c>
      <c r="ER88" s="76">
        <v>0</v>
      </c>
      <c r="ES88" s="76">
        <v>0</v>
      </c>
      <c r="ET88" s="76">
        <v>0</v>
      </c>
      <c r="EU88" s="77"/>
      <c r="EV88" s="77"/>
      <c r="EW88" s="77"/>
      <c r="EX88" s="77"/>
      <c r="EY88" s="77"/>
      <c r="EZ88" s="77"/>
      <c r="FA88" s="77"/>
      <c r="FB88" s="7">
        <f t="shared" si="1"/>
        <v>2.44140625E-4</v>
      </c>
      <c r="FD88" s="5">
        <v>44</v>
      </c>
      <c r="FE88" s="7">
        <v>0.21856490135102702</v>
      </c>
    </row>
    <row r="89" spans="1:161" x14ac:dyDescent="0.25">
      <c r="A89" s="1" t="s">
        <v>157</v>
      </c>
      <c r="B89" s="76">
        <v>0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6">
        <v>0</v>
      </c>
      <c r="Z89" s="76">
        <v>0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6">
        <v>0</v>
      </c>
      <c r="AY89" s="76">
        <v>0</v>
      </c>
      <c r="AZ89" s="76">
        <v>0</v>
      </c>
      <c r="BA89" s="76">
        <v>0</v>
      </c>
      <c r="BB89" s="76">
        <v>0</v>
      </c>
      <c r="BC89" s="76">
        <v>0</v>
      </c>
      <c r="BD89" s="76">
        <v>0</v>
      </c>
      <c r="BE89" s="76">
        <v>0</v>
      </c>
      <c r="BF89" s="76">
        <v>0</v>
      </c>
      <c r="BG89" s="76">
        <v>0</v>
      </c>
      <c r="BH89" s="76">
        <v>0</v>
      </c>
      <c r="BI89" s="76">
        <v>0</v>
      </c>
      <c r="BJ89" s="76">
        <v>0</v>
      </c>
      <c r="BK89" s="76">
        <v>0</v>
      </c>
      <c r="BL89" s="76">
        <v>0</v>
      </c>
      <c r="BM89" s="76">
        <v>0</v>
      </c>
      <c r="BN89" s="76">
        <v>0</v>
      </c>
      <c r="BO89" s="76">
        <v>0</v>
      </c>
      <c r="BP89" s="76">
        <v>0</v>
      </c>
      <c r="BQ89" s="76">
        <v>0</v>
      </c>
      <c r="BR89" s="76">
        <v>0</v>
      </c>
      <c r="BS89" s="76">
        <v>0</v>
      </c>
      <c r="BT89" s="76">
        <v>0</v>
      </c>
      <c r="BU89" s="76">
        <v>0</v>
      </c>
      <c r="BV89" s="76">
        <v>0</v>
      </c>
      <c r="BW89" s="76">
        <v>0</v>
      </c>
      <c r="BX89" s="76">
        <v>0</v>
      </c>
      <c r="BY89" s="76">
        <v>0</v>
      </c>
      <c r="BZ89" s="76">
        <v>0</v>
      </c>
      <c r="CA89" s="76">
        <v>0</v>
      </c>
      <c r="CB89" s="76">
        <v>0</v>
      </c>
      <c r="CC89" s="76">
        <v>0</v>
      </c>
      <c r="CD89" s="76">
        <v>0</v>
      </c>
      <c r="CE89" s="76">
        <v>0</v>
      </c>
      <c r="CF89" s="76">
        <v>0</v>
      </c>
      <c r="CG89" s="76">
        <v>0</v>
      </c>
      <c r="CH89" s="76">
        <v>0</v>
      </c>
      <c r="CI89" s="76">
        <v>0</v>
      </c>
      <c r="CJ89" s="76">
        <v>0</v>
      </c>
      <c r="CK89" s="76">
        <v>0</v>
      </c>
      <c r="CL89" s="76">
        <v>0</v>
      </c>
      <c r="CM89" s="76">
        <v>0</v>
      </c>
      <c r="CN89" s="76">
        <v>0</v>
      </c>
      <c r="CO89" s="76">
        <v>0</v>
      </c>
      <c r="CP89" s="76">
        <v>0</v>
      </c>
      <c r="CQ89" s="76">
        <v>0</v>
      </c>
      <c r="CR89" s="76">
        <v>0</v>
      </c>
      <c r="CS89" s="76">
        <v>0</v>
      </c>
      <c r="CT89" s="76">
        <v>0</v>
      </c>
      <c r="CU89" s="76">
        <v>0</v>
      </c>
      <c r="CV89" s="76">
        <f>$AE$3</f>
        <v>1.6000000000000001E-3</v>
      </c>
      <c r="CW89" s="76">
        <v>0</v>
      </c>
      <c r="CX89" s="76">
        <v>0</v>
      </c>
      <c r="CY89" s="76">
        <v>0</v>
      </c>
      <c r="CZ89" s="76">
        <v>0</v>
      </c>
      <c r="DA89" s="76">
        <v>0</v>
      </c>
      <c r="DB89" s="76">
        <v>0</v>
      </c>
      <c r="DC89" s="76">
        <v>0</v>
      </c>
      <c r="DD89" s="76">
        <v>0</v>
      </c>
      <c r="DE89" s="76">
        <v>0</v>
      </c>
      <c r="DF89" s="76">
        <v>0</v>
      </c>
      <c r="DG89" s="76">
        <v>0</v>
      </c>
      <c r="DH89" s="76">
        <f>$AD$4</f>
        <v>0.08</v>
      </c>
      <c r="DI89" s="76">
        <f>$AE$4</f>
        <v>-0.16639999999999999</v>
      </c>
      <c r="DJ89" s="76">
        <f>$AF$4</f>
        <v>0.08</v>
      </c>
      <c r="DK89" s="76">
        <v>0</v>
      </c>
      <c r="DL89" s="76">
        <v>0</v>
      </c>
      <c r="DM89" s="76">
        <v>0</v>
      </c>
      <c r="DN89" s="76">
        <v>0</v>
      </c>
      <c r="DO89" s="76">
        <v>0</v>
      </c>
      <c r="DP89" s="76">
        <v>0</v>
      </c>
      <c r="DQ89" s="76">
        <v>0</v>
      </c>
      <c r="DR89" s="76">
        <v>0</v>
      </c>
      <c r="DS89" s="76">
        <f>$AC$5</f>
        <v>1</v>
      </c>
      <c r="DT89" s="76">
        <f>$AD$5</f>
        <v>-4.0057874312329789</v>
      </c>
      <c r="DU89" s="76">
        <f>$AE$5</f>
        <v>6.0211748624659576</v>
      </c>
      <c r="DV89" s="76">
        <f>$AF$5</f>
        <v>-4.0057874312329789</v>
      </c>
      <c r="DW89" s="76">
        <f>$AG$5</f>
        <v>1</v>
      </c>
      <c r="DX89" s="76">
        <v>0</v>
      </c>
      <c r="DY89" s="76">
        <v>0</v>
      </c>
      <c r="DZ89" s="76">
        <v>0</v>
      </c>
      <c r="EA89" s="76">
        <v>0</v>
      </c>
      <c r="EB89" s="76">
        <v>0</v>
      </c>
      <c r="EC89" s="76">
        <v>0</v>
      </c>
      <c r="ED89" s="76">
        <v>0</v>
      </c>
      <c r="EE89" s="76">
        <f>$AD$6</f>
        <v>0.08</v>
      </c>
      <c r="EF89" s="76">
        <f>$AE$6</f>
        <v>-0.16639999999999999</v>
      </c>
      <c r="EG89" s="76">
        <f>$AF$6</f>
        <v>0.08</v>
      </c>
      <c r="EH89" s="76">
        <v>0</v>
      </c>
      <c r="EI89" s="76">
        <v>0</v>
      </c>
      <c r="EJ89" s="76">
        <v>0</v>
      </c>
      <c r="EK89" s="76">
        <v>0</v>
      </c>
      <c r="EL89" s="76">
        <v>0</v>
      </c>
      <c r="EM89" s="76">
        <v>0</v>
      </c>
      <c r="EN89" s="76">
        <v>0</v>
      </c>
      <c r="EO89" s="76">
        <f>$AE$7</f>
        <v>1.6000000000000001E-3</v>
      </c>
      <c r="EP89" s="76">
        <v>0</v>
      </c>
      <c r="EQ89" s="76">
        <v>0</v>
      </c>
      <c r="ER89" s="76">
        <v>0</v>
      </c>
      <c r="ES89" s="76">
        <v>0</v>
      </c>
      <c r="ET89" s="76">
        <v>0</v>
      </c>
      <c r="EU89" s="77"/>
      <c r="EV89" s="77"/>
      <c r="EW89" s="77"/>
      <c r="EX89" s="77"/>
      <c r="EY89" s="77"/>
      <c r="EZ89" s="77"/>
      <c r="FA89" s="77"/>
      <c r="FB89" s="7">
        <f t="shared" si="1"/>
        <v>2.44140625E-4</v>
      </c>
      <c r="FD89" s="5">
        <v>45</v>
      </c>
      <c r="FE89" s="7">
        <v>0.23653910994033639</v>
      </c>
    </row>
    <row r="90" spans="1:161" x14ac:dyDescent="0.25">
      <c r="A90" s="1" t="s">
        <v>158</v>
      </c>
      <c r="B90" s="76">
        <v>0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6">
        <v>0</v>
      </c>
      <c r="Q90" s="76">
        <v>0</v>
      </c>
      <c r="R90" s="76">
        <v>0</v>
      </c>
      <c r="S90" s="76">
        <v>0</v>
      </c>
      <c r="T90" s="76">
        <v>0</v>
      </c>
      <c r="U90" s="76">
        <v>0</v>
      </c>
      <c r="V90" s="76">
        <v>0</v>
      </c>
      <c r="W90" s="76">
        <v>0</v>
      </c>
      <c r="X90" s="76">
        <v>0</v>
      </c>
      <c r="Y90" s="76">
        <v>0</v>
      </c>
      <c r="Z90" s="76">
        <v>0</v>
      </c>
      <c r="AA90" s="76">
        <v>0</v>
      </c>
      <c r="AB90" s="76">
        <v>0</v>
      </c>
      <c r="AC90" s="76">
        <v>0</v>
      </c>
      <c r="AD90" s="76">
        <v>0</v>
      </c>
      <c r="AE90" s="76">
        <v>0</v>
      </c>
      <c r="AF90" s="76">
        <v>0</v>
      </c>
      <c r="AG90" s="76">
        <v>0</v>
      </c>
      <c r="AH90" s="76">
        <v>0</v>
      </c>
      <c r="AI90" s="76">
        <v>0</v>
      </c>
      <c r="AJ90" s="76">
        <v>0</v>
      </c>
      <c r="AK90" s="76">
        <v>0</v>
      </c>
      <c r="AL90" s="76">
        <v>0</v>
      </c>
      <c r="AM90" s="76">
        <v>0</v>
      </c>
      <c r="AN90" s="76">
        <v>0</v>
      </c>
      <c r="AO90" s="76">
        <v>0</v>
      </c>
      <c r="AP90" s="76">
        <v>0</v>
      </c>
      <c r="AQ90" s="76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6">
        <v>0</v>
      </c>
      <c r="AX90" s="76">
        <v>0</v>
      </c>
      <c r="AY90" s="76">
        <v>0</v>
      </c>
      <c r="AZ90" s="76">
        <v>0</v>
      </c>
      <c r="BA90" s="76">
        <v>0</v>
      </c>
      <c r="BB90" s="76">
        <v>0</v>
      </c>
      <c r="BC90" s="76">
        <v>0</v>
      </c>
      <c r="BD90" s="76">
        <v>0</v>
      </c>
      <c r="BE90" s="76">
        <v>0</v>
      </c>
      <c r="BF90" s="76">
        <v>0</v>
      </c>
      <c r="BG90" s="76">
        <v>0</v>
      </c>
      <c r="BH90" s="76">
        <v>0</v>
      </c>
      <c r="BI90" s="76">
        <v>0</v>
      </c>
      <c r="BJ90" s="76">
        <v>0</v>
      </c>
      <c r="BK90" s="76">
        <v>0</v>
      </c>
      <c r="BL90" s="76">
        <v>0</v>
      </c>
      <c r="BM90" s="76">
        <v>0</v>
      </c>
      <c r="BN90" s="76">
        <v>0</v>
      </c>
      <c r="BO90" s="76">
        <v>0</v>
      </c>
      <c r="BP90" s="76">
        <v>0</v>
      </c>
      <c r="BQ90" s="76">
        <v>0</v>
      </c>
      <c r="BR90" s="76">
        <v>0</v>
      </c>
      <c r="BS90" s="76">
        <v>0</v>
      </c>
      <c r="BT90" s="76">
        <v>0</v>
      </c>
      <c r="BU90" s="76">
        <v>0</v>
      </c>
      <c r="BV90" s="76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6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6">
        <v>0</v>
      </c>
      <c r="CL90" s="76">
        <v>0</v>
      </c>
      <c r="CM90" s="76">
        <v>0</v>
      </c>
      <c r="CN90" s="76">
        <v>0</v>
      </c>
      <c r="CO90" s="76">
        <v>0</v>
      </c>
      <c r="CP90" s="76">
        <v>0</v>
      </c>
      <c r="CQ90" s="76">
        <v>0</v>
      </c>
      <c r="CR90" s="76">
        <v>0</v>
      </c>
      <c r="CS90" s="76">
        <v>0</v>
      </c>
      <c r="CT90" s="76">
        <v>0</v>
      </c>
      <c r="CU90" s="76">
        <v>0</v>
      </c>
      <c r="CV90" s="76">
        <v>0</v>
      </c>
      <c r="CW90" s="76">
        <f>$AE$3</f>
        <v>1.6000000000000001E-3</v>
      </c>
      <c r="CX90" s="76">
        <v>0</v>
      </c>
      <c r="CY90" s="76">
        <v>0</v>
      </c>
      <c r="CZ90" s="76">
        <v>0</v>
      </c>
      <c r="DA90" s="76">
        <v>0</v>
      </c>
      <c r="DB90" s="76">
        <v>0</v>
      </c>
      <c r="DC90" s="76">
        <v>0</v>
      </c>
      <c r="DD90" s="76">
        <v>0</v>
      </c>
      <c r="DE90" s="76">
        <v>0</v>
      </c>
      <c r="DF90" s="76">
        <v>0</v>
      </c>
      <c r="DG90" s="76">
        <v>0</v>
      </c>
      <c r="DH90" s="76">
        <v>0</v>
      </c>
      <c r="DI90" s="76">
        <f>$AD$4</f>
        <v>0.08</v>
      </c>
      <c r="DJ90" s="76">
        <f>$AE$4</f>
        <v>-0.16639999999999999</v>
      </c>
      <c r="DK90" s="76">
        <f>$AF$4</f>
        <v>0.08</v>
      </c>
      <c r="DL90" s="76">
        <v>0</v>
      </c>
      <c r="DM90" s="76">
        <v>0</v>
      </c>
      <c r="DN90" s="76">
        <v>0</v>
      </c>
      <c r="DO90" s="76">
        <v>0</v>
      </c>
      <c r="DP90" s="76">
        <v>0</v>
      </c>
      <c r="DQ90" s="76">
        <v>0</v>
      </c>
      <c r="DR90" s="76">
        <v>0</v>
      </c>
      <c r="DS90" s="76">
        <v>0</v>
      </c>
      <c r="DT90" s="76">
        <f>$AC$5</f>
        <v>1</v>
      </c>
      <c r="DU90" s="76">
        <f>$AD$5</f>
        <v>-4.0057874312329789</v>
      </c>
      <c r="DV90" s="76">
        <f>$AE$5</f>
        <v>6.0211748624659576</v>
      </c>
      <c r="DW90" s="76">
        <f>$AF$5</f>
        <v>-4.0057874312329789</v>
      </c>
      <c r="DX90" s="76">
        <f>$AG$5</f>
        <v>1</v>
      </c>
      <c r="DY90" s="76">
        <v>0</v>
      </c>
      <c r="DZ90" s="76">
        <v>0</v>
      </c>
      <c r="EA90" s="76">
        <v>0</v>
      </c>
      <c r="EB90" s="76">
        <v>0</v>
      </c>
      <c r="EC90" s="76">
        <v>0</v>
      </c>
      <c r="ED90" s="76">
        <v>0</v>
      </c>
      <c r="EE90" s="76">
        <v>0</v>
      </c>
      <c r="EF90" s="76">
        <f>$AD$6</f>
        <v>0.08</v>
      </c>
      <c r="EG90" s="76">
        <f>$AE$6</f>
        <v>-0.16639999999999999</v>
      </c>
      <c r="EH90" s="76">
        <f>$AF$6</f>
        <v>0.08</v>
      </c>
      <c r="EI90" s="76">
        <v>0</v>
      </c>
      <c r="EJ90" s="76">
        <v>0</v>
      </c>
      <c r="EK90" s="76">
        <v>0</v>
      </c>
      <c r="EL90" s="76">
        <v>0</v>
      </c>
      <c r="EM90" s="76">
        <v>0</v>
      </c>
      <c r="EN90" s="76">
        <v>0</v>
      </c>
      <c r="EO90" s="76">
        <v>0</v>
      </c>
      <c r="EP90" s="76">
        <f>$AE$7</f>
        <v>1.6000000000000001E-3</v>
      </c>
      <c r="EQ90" s="76">
        <v>0</v>
      </c>
      <c r="ER90" s="76">
        <v>0</v>
      </c>
      <c r="ES90" s="76">
        <v>0</v>
      </c>
      <c r="ET90" s="76">
        <v>0</v>
      </c>
      <c r="EU90" s="77"/>
      <c r="EV90" s="77"/>
      <c r="EW90" s="77"/>
      <c r="EX90" s="77"/>
      <c r="EY90" s="77"/>
      <c r="EZ90" s="77"/>
      <c r="FA90" s="77"/>
      <c r="FB90" s="7">
        <f t="shared" si="1"/>
        <v>2.44140625E-4</v>
      </c>
      <c r="FD90" s="5">
        <v>46</v>
      </c>
      <c r="FE90" s="7">
        <v>0.2185649013510263</v>
      </c>
    </row>
    <row r="91" spans="1:161" x14ac:dyDescent="0.25">
      <c r="A91" s="1" t="s">
        <v>159</v>
      </c>
      <c r="B91" s="76">
        <v>0</v>
      </c>
      <c r="C91" s="76">
        <v>0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6">
        <v>0</v>
      </c>
      <c r="L91" s="76">
        <v>0</v>
      </c>
      <c r="M91" s="76">
        <v>0</v>
      </c>
      <c r="N91" s="76">
        <v>0</v>
      </c>
      <c r="O91" s="76">
        <v>0</v>
      </c>
      <c r="P91" s="76">
        <v>0</v>
      </c>
      <c r="Q91" s="76">
        <v>0</v>
      </c>
      <c r="R91" s="76">
        <v>0</v>
      </c>
      <c r="S91" s="76">
        <v>0</v>
      </c>
      <c r="T91" s="76">
        <v>0</v>
      </c>
      <c r="U91" s="76">
        <v>0</v>
      </c>
      <c r="V91" s="76">
        <v>0</v>
      </c>
      <c r="W91" s="76">
        <v>0</v>
      </c>
      <c r="X91" s="76">
        <v>0</v>
      </c>
      <c r="Y91" s="76">
        <v>0</v>
      </c>
      <c r="Z91" s="76">
        <v>0</v>
      </c>
      <c r="AA91" s="76">
        <v>0</v>
      </c>
      <c r="AB91" s="76">
        <v>0</v>
      </c>
      <c r="AC91" s="76">
        <v>0</v>
      </c>
      <c r="AD91" s="76">
        <v>0</v>
      </c>
      <c r="AE91" s="76">
        <v>0</v>
      </c>
      <c r="AF91" s="76">
        <v>0</v>
      </c>
      <c r="AG91" s="76">
        <v>0</v>
      </c>
      <c r="AH91" s="76">
        <v>0</v>
      </c>
      <c r="AI91" s="76">
        <v>0</v>
      </c>
      <c r="AJ91" s="76">
        <v>0</v>
      </c>
      <c r="AK91" s="76">
        <v>0</v>
      </c>
      <c r="AL91" s="76">
        <v>0</v>
      </c>
      <c r="AM91" s="76">
        <v>0</v>
      </c>
      <c r="AN91" s="76">
        <v>0</v>
      </c>
      <c r="AO91" s="76">
        <v>0</v>
      </c>
      <c r="AP91" s="76">
        <v>0</v>
      </c>
      <c r="AQ91" s="76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6">
        <v>0</v>
      </c>
      <c r="AX91" s="76">
        <v>0</v>
      </c>
      <c r="AY91" s="76">
        <v>0</v>
      </c>
      <c r="AZ91" s="76">
        <v>0</v>
      </c>
      <c r="BA91" s="76">
        <v>0</v>
      </c>
      <c r="BB91" s="76">
        <v>0</v>
      </c>
      <c r="BC91" s="76">
        <v>0</v>
      </c>
      <c r="BD91" s="76">
        <v>0</v>
      </c>
      <c r="BE91" s="76">
        <v>0</v>
      </c>
      <c r="BF91" s="76">
        <v>0</v>
      </c>
      <c r="BG91" s="76">
        <v>0</v>
      </c>
      <c r="BH91" s="76">
        <v>0</v>
      </c>
      <c r="BI91" s="76">
        <v>0</v>
      </c>
      <c r="BJ91" s="76">
        <v>0</v>
      </c>
      <c r="BK91" s="76">
        <v>0</v>
      </c>
      <c r="BL91" s="76">
        <v>0</v>
      </c>
      <c r="BM91" s="76">
        <v>0</v>
      </c>
      <c r="BN91" s="76">
        <v>0</v>
      </c>
      <c r="BO91" s="76">
        <v>0</v>
      </c>
      <c r="BP91" s="76">
        <v>0</v>
      </c>
      <c r="BQ91" s="76">
        <v>0</v>
      </c>
      <c r="BR91" s="76">
        <v>0</v>
      </c>
      <c r="BS91" s="76">
        <v>0</v>
      </c>
      <c r="BT91" s="76">
        <v>0</v>
      </c>
      <c r="BU91" s="76">
        <v>0</v>
      </c>
      <c r="BV91" s="76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6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6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6">
        <v>0</v>
      </c>
      <c r="CT91" s="76">
        <v>0</v>
      </c>
      <c r="CU91" s="76">
        <v>0</v>
      </c>
      <c r="CV91" s="76">
        <v>0</v>
      </c>
      <c r="CW91" s="76">
        <v>0</v>
      </c>
      <c r="CX91" s="76">
        <f>$AE$3</f>
        <v>1.6000000000000001E-3</v>
      </c>
      <c r="CY91" s="76">
        <v>0</v>
      </c>
      <c r="CZ91" s="76">
        <v>0</v>
      </c>
      <c r="DA91" s="76">
        <v>0</v>
      </c>
      <c r="DB91" s="76">
        <v>0</v>
      </c>
      <c r="DC91" s="76">
        <v>0</v>
      </c>
      <c r="DD91" s="76">
        <v>0</v>
      </c>
      <c r="DE91" s="76">
        <v>0</v>
      </c>
      <c r="DF91" s="76">
        <v>0</v>
      </c>
      <c r="DG91" s="76">
        <v>0</v>
      </c>
      <c r="DH91" s="76">
        <v>0</v>
      </c>
      <c r="DI91" s="76">
        <v>0</v>
      </c>
      <c r="DJ91" s="76">
        <f>$AD$4</f>
        <v>0.08</v>
      </c>
      <c r="DK91" s="76">
        <f>$AE$4</f>
        <v>-0.16639999999999999</v>
      </c>
      <c r="DL91" s="76">
        <f>$AF$4</f>
        <v>0.08</v>
      </c>
      <c r="DM91" s="76">
        <v>0</v>
      </c>
      <c r="DN91" s="76">
        <v>0</v>
      </c>
      <c r="DO91" s="76">
        <v>0</v>
      </c>
      <c r="DP91" s="76">
        <v>0</v>
      </c>
      <c r="DQ91" s="76">
        <v>0</v>
      </c>
      <c r="DR91" s="76">
        <v>0</v>
      </c>
      <c r="DS91" s="76">
        <v>0</v>
      </c>
      <c r="DT91" s="76">
        <v>0</v>
      </c>
      <c r="DU91" s="76">
        <f>$AC$5</f>
        <v>1</v>
      </c>
      <c r="DV91" s="76">
        <f>$AD$5</f>
        <v>-4.0057874312329789</v>
      </c>
      <c r="DW91" s="76">
        <f>$AE$5</f>
        <v>6.0211748624659576</v>
      </c>
      <c r="DX91" s="76">
        <f>$AF$5</f>
        <v>-4.0057874312329789</v>
      </c>
      <c r="DY91" s="76">
        <f>$AG$5</f>
        <v>1</v>
      </c>
      <c r="DZ91" s="76">
        <v>0</v>
      </c>
      <c r="EA91" s="76">
        <v>0</v>
      </c>
      <c r="EB91" s="76">
        <v>0</v>
      </c>
      <c r="EC91" s="76">
        <v>0</v>
      </c>
      <c r="ED91" s="76">
        <v>0</v>
      </c>
      <c r="EE91" s="76">
        <v>0</v>
      </c>
      <c r="EF91" s="76">
        <v>0</v>
      </c>
      <c r="EG91" s="76">
        <f>$AD$6</f>
        <v>0.08</v>
      </c>
      <c r="EH91" s="76">
        <f>$AE$6</f>
        <v>-0.16639999999999999</v>
      </c>
      <c r="EI91" s="76">
        <f>$AF$6</f>
        <v>0.08</v>
      </c>
      <c r="EJ91" s="76">
        <v>0</v>
      </c>
      <c r="EK91" s="76">
        <v>0</v>
      </c>
      <c r="EL91" s="76">
        <v>0</v>
      </c>
      <c r="EM91" s="76">
        <v>0</v>
      </c>
      <c r="EN91" s="76">
        <v>0</v>
      </c>
      <c r="EO91" s="76">
        <v>0</v>
      </c>
      <c r="EP91" s="76">
        <v>0</v>
      </c>
      <c r="EQ91" s="76">
        <f>$AE$7</f>
        <v>1.6000000000000001E-3</v>
      </c>
      <c r="ER91" s="76">
        <v>0</v>
      </c>
      <c r="ES91" s="76">
        <v>0</v>
      </c>
      <c r="ET91" s="76">
        <v>0</v>
      </c>
      <c r="EU91" s="77"/>
      <c r="EV91" s="77"/>
      <c r="EW91" s="77"/>
      <c r="EX91" s="77"/>
      <c r="EY91" s="77"/>
      <c r="EZ91" s="77"/>
      <c r="FA91" s="77"/>
      <c r="FB91" s="7">
        <f t="shared" si="1"/>
        <v>2.44140625E-4</v>
      </c>
      <c r="FD91" s="5">
        <v>47</v>
      </c>
      <c r="FE91" s="7">
        <v>0.16734726352784723</v>
      </c>
    </row>
    <row r="92" spans="1:161" x14ac:dyDescent="0.25">
      <c r="A92" s="1" t="s">
        <v>160</v>
      </c>
      <c r="B92" s="76">
        <v>0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0</v>
      </c>
      <c r="Q92" s="76">
        <v>0</v>
      </c>
      <c r="R92" s="76">
        <v>0</v>
      </c>
      <c r="S92" s="76">
        <v>0</v>
      </c>
      <c r="T92" s="76">
        <v>0</v>
      </c>
      <c r="U92" s="76">
        <v>0</v>
      </c>
      <c r="V92" s="76">
        <v>0</v>
      </c>
      <c r="W92" s="76">
        <v>0</v>
      </c>
      <c r="X92" s="76">
        <v>0</v>
      </c>
      <c r="Y92" s="76">
        <v>0</v>
      </c>
      <c r="Z92" s="76">
        <v>0</v>
      </c>
      <c r="AA92" s="76">
        <v>0</v>
      </c>
      <c r="AB92" s="76">
        <v>0</v>
      </c>
      <c r="AC92" s="76">
        <v>0</v>
      </c>
      <c r="AD92" s="76">
        <v>0</v>
      </c>
      <c r="AE92" s="76">
        <v>0</v>
      </c>
      <c r="AF92" s="76">
        <v>0</v>
      </c>
      <c r="AG92" s="76">
        <v>0</v>
      </c>
      <c r="AH92" s="76">
        <v>0</v>
      </c>
      <c r="AI92" s="76">
        <v>0</v>
      </c>
      <c r="AJ92" s="76">
        <v>0</v>
      </c>
      <c r="AK92" s="76">
        <v>0</v>
      </c>
      <c r="AL92" s="76">
        <v>0</v>
      </c>
      <c r="AM92" s="76">
        <v>0</v>
      </c>
      <c r="AN92" s="76">
        <v>0</v>
      </c>
      <c r="AO92" s="76">
        <v>0</v>
      </c>
      <c r="AP92" s="76">
        <v>0</v>
      </c>
      <c r="AQ92" s="76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6">
        <v>0</v>
      </c>
      <c r="BA92" s="76">
        <v>0</v>
      </c>
      <c r="BB92" s="76">
        <v>0</v>
      </c>
      <c r="BC92" s="76">
        <v>0</v>
      </c>
      <c r="BD92" s="76">
        <v>0</v>
      </c>
      <c r="BE92" s="76">
        <v>0</v>
      </c>
      <c r="BF92" s="76">
        <v>0</v>
      </c>
      <c r="BG92" s="76">
        <v>0</v>
      </c>
      <c r="BH92" s="76">
        <v>0</v>
      </c>
      <c r="BI92" s="76">
        <v>0</v>
      </c>
      <c r="BJ92" s="76">
        <v>0</v>
      </c>
      <c r="BK92" s="76">
        <v>0</v>
      </c>
      <c r="BL92" s="76">
        <v>0</v>
      </c>
      <c r="BM92" s="76">
        <v>0</v>
      </c>
      <c r="BN92" s="76">
        <v>0</v>
      </c>
      <c r="BO92" s="76">
        <v>0</v>
      </c>
      <c r="BP92" s="76">
        <v>0</v>
      </c>
      <c r="BQ92" s="76">
        <v>0</v>
      </c>
      <c r="BR92" s="76">
        <v>0</v>
      </c>
      <c r="BS92" s="76">
        <v>0</v>
      </c>
      <c r="BT92" s="76">
        <v>0</v>
      </c>
      <c r="BU92" s="76">
        <v>0</v>
      </c>
      <c r="BV92" s="76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6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6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6">
        <v>0</v>
      </c>
      <c r="CT92" s="76">
        <v>0</v>
      </c>
      <c r="CU92" s="76">
        <v>0</v>
      </c>
      <c r="CV92" s="76">
        <v>0</v>
      </c>
      <c r="CW92" s="76">
        <v>0</v>
      </c>
      <c r="CX92" s="76">
        <v>0</v>
      </c>
      <c r="CY92" s="76">
        <f>$AE$3</f>
        <v>1.6000000000000001E-3</v>
      </c>
      <c r="CZ92" s="76">
        <v>0</v>
      </c>
      <c r="DA92" s="76">
        <v>0</v>
      </c>
      <c r="DB92" s="76">
        <v>0</v>
      </c>
      <c r="DC92" s="76">
        <v>0</v>
      </c>
      <c r="DD92" s="76">
        <v>0</v>
      </c>
      <c r="DE92" s="76">
        <v>0</v>
      </c>
      <c r="DF92" s="76">
        <v>0</v>
      </c>
      <c r="DG92" s="76">
        <v>0</v>
      </c>
      <c r="DH92" s="76">
        <v>0</v>
      </c>
      <c r="DI92" s="76">
        <v>0</v>
      </c>
      <c r="DJ92" s="76">
        <v>0</v>
      </c>
      <c r="DK92" s="76">
        <f>$AD$4</f>
        <v>0.08</v>
      </c>
      <c r="DL92" s="76">
        <f>$AE$4</f>
        <v>-0.16639999999999999</v>
      </c>
      <c r="DM92" s="76">
        <f>$AF$4</f>
        <v>0.08</v>
      </c>
      <c r="DN92" s="76">
        <v>0</v>
      </c>
      <c r="DO92" s="76">
        <v>0</v>
      </c>
      <c r="DP92" s="76">
        <v>0</v>
      </c>
      <c r="DQ92" s="76">
        <v>0</v>
      </c>
      <c r="DR92" s="76">
        <v>0</v>
      </c>
      <c r="DS92" s="76">
        <v>0</v>
      </c>
      <c r="DT92" s="76">
        <v>0</v>
      </c>
      <c r="DU92" s="76">
        <v>0</v>
      </c>
      <c r="DV92" s="76">
        <f>$AC$5</f>
        <v>1</v>
      </c>
      <c r="DW92" s="76">
        <f>$AD$5</f>
        <v>-4.0057874312329789</v>
      </c>
      <c r="DX92" s="76">
        <f>$AE$5</f>
        <v>6.0211748624659576</v>
      </c>
      <c r="DY92" s="76">
        <f>$AF$5</f>
        <v>-4.0057874312329789</v>
      </c>
      <c r="DZ92" s="76">
        <f>$AG$5</f>
        <v>1</v>
      </c>
      <c r="EA92" s="76">
        <v>0</v>
      </c>
      <c r="EB92" s="76">
        <v>0</v>
      </c>
      <c r="EC92" s="76">
        <v>0</v>
      </c>
      <c r="ED92" s="76">
        <v>0</v>
      </c>
      <c r="EE92" s="76">
        <v>0</v>
      </c>
      <c r="EF92" s="76">
        <v>0</v>
      </c>
      <c r="EG92" s="76">
        <v>0</v>
      </c>
      <c r="EH92" s="76">
        <f>$AD$6</f>
        <v>0.08</v>
      </c>
      <c r="EI92" s="76">
        <f>$AE$6</f>
        <v>-0.16639999999999999</v>
      </c>
      <c r="EJ92" s="76">
        <f>$AF$6</f>
        <v>0.08</v>
      </c>
      <c r="EK92" s="76">
        <v>0</v>
      </c>
      <c r="EL92" s="76">
        <v>0</v>
      </c>
      <c r="EM92" s="76">
        <v>0</v>
      </c>
      <c r="EN92" s="76">
        <v>0</v>
      </c>
      <c r="EO92" s="76">
        <v>0</v>
      </c>
      <c r="EP92" s="76">
        <v>0</v>
      </c>
      <c r="EQ92" s="76">
        <v>0</v>
      </c>
      <c r="ER92" s="76">
        <f>$AE$7</f>
        <v>1.6000000000000001E-3</v>
      </c>
      <c r="ES92" s="76">
        <v>0</v>
      </c>
      <c r="ET92" s="76">
        <v>0</v>
      </c>
      <c r="EU92" s="77"/>
      <c r="EV92" s="77"/>
      <c r="EW92" s="77"/>
      <c r="EX92" s="77"/>
      <c r="EY92" s="77"/>
      <c r="EZ92" s="77"/>
      <c r="FA92" s="77"/>
      <c r="FB92" s="7">
        <f t="shared" si="1"/>
        <v>2.44140625E-4</v>
      </c>
      <c r="FD92" s="5">
        <v>48</v>
      </c>
      <c r="FE92" s="7">
        <v>9.0612779463542417E-2</v>
      </c>
    </row>
    <row r="93" spans="1:161" x14ac:dyDescent="0.25">
      <c r="A93" s="1" t="s">
        <v>161</v>
      </c>
      <c r="B93" s="76">
        <v>0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6">
        <v>0</v>
      </c>
      <c r="L93" s="76">
        <v>0</v>
      </c>
      <c r="M93" s="76">
        <v>0</v>
      </c>
      <c r="N93" s="76">
        <v>0</v>
      </c>
      <c r="O93" s="76">
        <v>0</v>
      </c>
      <c r="P93" s="76">
        <v>0</v>
      </c>
      <c r="Q93" s="76">
        <v>0</v>
      </c>
      <c r="R93" s="76">
        <v>0</v>
      </c>
      <c r="S93" s="76">
        <v>0</v>
      </c>
      <c r="T93" s="76">
        <v>0</v>
      </c>
      <c r="U93" s="76">
        <v>0</v>
      </c>
      <c r="V93" s="76">
        <v>0</v>
      </c>
      <c r="W93" s="76">
        <v>0</v>
      </c>
      <c r="X93" s="76">
        <v>0</v>
      </c>
      <c r="Y93" s="76">
        <v>0</v>
      </c>
      <c r="Z93" s="76">
        <v>0</v>
      </c>
      <c r="AA93" s="76">
        <v>0</v>
      </c>
      <c r="AB93" s="76">
        <v>0</v>
      </c>
      <c r="AC93" s="76">
        <v>0</v>
      </c>
      <c r="AD93" s="76">
        <v>0</v>
      </c>
      <c r="AE93" s="76">
        <v>0</v>
      </c>
      <c r="AF93" s="76">
        <v>0</v>
      </c>
      <c r="AG93" s="76">
        <v>0</v>
      </c>
      <c r="AH93" s="76">
        <v>0</v>
      </c>
      <c r="AI93" s="76">
        <v>0</v>
      </c>
      <c r="AJ93" s="76">
        <v>0</v>
      </c>
      <c r="AK93" s="76">
        <v>0</v>
      </c>
      <c r="AL93" s="76">
        <v>0</v>
      </c>
      <c r="AM93" s="76">
        <v>0</v>
      </c>
      <c r="AN93" s="76">
        <v>0</v>
      </c>
      <c r="AO93" s="76">
        <v>0</v>
      </c>
      <c r="AP93" s="76">
        <v>0</v>
      </c>
      <c r="AQ93" s="76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6">
        <v>0</v>
      </c>
      <c r="AX93" s="76">
        <v>0</v>
      </c>
      <c r="AY93" s="76">
        <v>0</v>
      </c>
      <c r="AZ93" s="76">
        <v>0</v>
      </c>
      <c r="BA93" s="76">
        <v>0</v>
      </c>
      <c r="BB93" s="76">
        <v>0</v>
      </c>
      <c r="BC93" s="76">
        <v>0</v>
      </c>
      <c r="BD93" s="76">
        <v>0</v>
      </c>
      <c r="BE93" s="76">
        <v>0</v>
      </c>
      <c r="BF93" s="76">
        <v>0</v>
      </c>
      <c r="BG93" s="76">
        <v>0</v>
      </c>
      <c r="BH93" s="76">
        <v>0</v>
      </c>
      <c r="BI93" s="76">
        <v>0</v>
      </c>
      <c r="BJ93" s="76">
        <v>0</v>
      </c>
      <c r="BK93" s="76">
        <v>0</v>
      </c>
      <c r="BL93" s="76">
        <v>0</v>
      </c>
      <c r="BM93" s="76">
        <v>0</v>
      </c>
      <c r="BN93" s="76">
        <v>0</v>
      </c>
      <c r="BO93" s="76">
        <v>0</v>
      </c>
      <c r="BP93" s="76">
        <v>0</v>
      </c>
      <c r="BQ93" s="76">
        <v>0</v>
      </c>
      <c r="BR93" s="76">
        <v>0</v>
      </c>
      <c r="BS93" s="76">
        <v>0</v>
      </c>
      <c r="BT93" s="76">
        <v>0</v>
      </c>
      <c r="BU93" s="76">
        <v>0</v>
      </c>
      <c r="BV93" s="76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6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6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6">
        <v>0</v>
      </c>
      <c r="CT93" s="76">
        <v>0</v>
      </c>
      <c r="CU93" s="76">
        <v>0</v>
      </c>
      <c r="CV93" s="76">
        <v>0</v>
      </c>
      <c r="CW93" s="76">
        <v>0</v>
      </c>
      <c r="CX93" s="76">
        <v>0</v>
      </c>
      <c r="CY93" s="76">
        <v>0</v>
      </c>
      <c r="CZ93" s="76">
        <f>$AE$3</f>
        <v>1.6000000000000001E-3</v>
      </c>
      <c r="DA93" s="76">
        <v>0</v>
      </c>
      <c r="DB93" s="76">
        <v>0</v>
      </c>
      <c r="DC93" s="76">
        <v>0</v>
      </c>
      <c r="DD93" s="76">
        <v>0</v>
      </c>
      <c r="DE93" s="76">
        <v>0</v>
      </c>
      <c r="DF93" s="76">
        <v>0</v>
      </c>
      <c r="DG93" s="76">
        <v>0</v>
      </c>
      <c r="DH93" s="76">
        <v>0</v>
      </c>
      <c r="DI93" s="76">
        <v>0</v>
      </c>
      <c r="DJ93" s="76">
        <v>0</v>
      </c>
      <c r="DK93" s="76">
        <v>0</v>
      </c>
      <c r="DL93" s="76">
        <f>$AD$4</f>
        <v>0.08</v>
      </c>
      <c r="DM93" s="76">
        <f>$AE$4</f>
        <v>-0.16639999999999999</v>
      </c>
      <c r="DN93" s="76">
        <f>$AF$4</f>
        <v>0.08</v>
      </c>
      <c r="DO93" s="76">
        <v>0</v>
      </c>
      <c r="DP93" s="76">
        <v>0</v>
      </c>
      <c r="DQ93" s="76">
        <v>0</v>
      </c>
      <c r="DR93" s="76">
        <v>0</v>
      </c>
      <c r="DS93" s="76">
        <v>0</v>
      </c>
      <c r="DT93" s="76">
        <v>0</v>
      </c>
      <c r="DU93" s="76">
        <v>0</v>
      </c>
      <c r="DV93" s="76">
        <v>0</v>
      </c>
      <c r="DW93" s="76">
        <f>$AC$5</f>
        <v>1</v>
      </c>
      <c r="DX93" s="76">
        <f>$AD$5</f>
        <v>-4.0057874312329789</v>
      </c>
      <c r="DY93" s="76">
        <f>$AE$5</f>
        <v>6.0211748624659576</v>
      </c>
      <c r="DZ93" s="76">
        <f>$AF$5</f>
        <v>-4.0057874312329789</v>
      </c>
      <c r="EA93" s="76">
        <f>$AG$5</f>
        <v>1</v>
      </c>
      <c r="EB93" s="76">
        <v>0</v>
      </c>
      <c r="EC93" s="76">
        <v>0</v>
      </c>
      <c r="ED93" s="76">
        <v>0</v>
      </c>
      <c r="EE93" s="76">
        <v>0</v>
      </c>
      <c r="EF93" s="76">
        <v>0</v>
      </c>
      <c r="EG93" s="76">
        <v>0</v>
      </c>
      <c r="EH93" s="76">
        <v>0</v>
      </c>
      <c r="EI93" s="76">
        <f>$AD$6</f>
        <v>0.08</v>
      </c>
      <c r="EJ93" s="76">
        <f>$AE$6</f>
        <v>-0.16639999999999999</v>
      </c>
      <c r="EK93" s="76">
        <f>$AF$6</f>
        <v>0.08</v>
      </c>
      <c r="EL93" s="76">
        <v>0</v>
      </c>
      <c r="EM93" s="76">
        <v>0</v>
      </c>
      <c r="EN93" s="76">
        <v>0</v>
      </c>
      <c r="EO93" s="76">
        <v>0</v>
      </c>
      <c r="EP93" s="76">
        <v>0</v>
      </c>
      <c r="EQ93" s="76">
        <v>0</v>
      </c>
      <c r="ER93" s="76">
        <v>0</v>
      </c>
      <c r="ES93" s="76">
        <f>$AE$7</f>
        <v>1.6000000000000001E-3</v>
      </c>
      <c r="ET93" s="76">
        <v>0</v>
      </c>
      <c r="EU93" s="77"/>
      <c r="EV93" s="77"/>
      <c r="EW93" s="77"/>
      <c r="EX93" s="77"/>
      <c r="EY93" s="77"/>
      <c r="EZ93" s="77"/>
      <c r="FA93" s="77"/>
      <c r="FB93" s="7">
        <f t="shared" si="1"/>
        <v>2.44140625E-4</v>
      </c>
      <c r="FD93" s="5">
        <v>49</v>
      </c>
      <c r="FE93" s="7">
        <v>-3.6919971428550499E-19</v>
      </c>
    </row>
    <row r="94" spans="1:161" x14ac:dyDescent="0.25">
      <c r="A94" s="1" t="s">
        <v>162</v>
      </c>
      <c r="B94" s="76">
        <v>0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6">
        <v>0</v>
      </c>
      <c r="Z94" s="76">
        <v>0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6">
        <v>0</v>
      </c>
      <c r="AY94" s="76">
        <v>0</v>
      </c>
      <c r="AZ94" s="76">
        <v>0</v>
      </c>
      <c r="BA94" s="76">
        <v>0</v>
      </c>
      <c r="BB94" s="76">
        <v>0</v>
      </c>
      <c r="BC94" s="76">
        <v>0</v>
      </c>
      <c r="BD94" s="76">
        <v>0</v>
      </c>
      <c r="BE94" s="76">
        <v>0</v>
      </c>
      <c r="BF94" s="76">
        <v>0</v>
      </c>
      <c r="BG94" s="76">
        <v>0</v>
      </c>
      <c r="BH94" s="76">
        <v>0</v>
      </c>
      <c r="BI94" s="76">
        <v>0</v>
      </c>
      <c r="BJ94" s="76">
        <v>0</v>
      </c>
      <c r="BK94" s="76">
        <v>0</v>
      </c>
      <c r="BL94" s="76">
        <v>0</v>
      </c>
      <c r="BM94" s="76">
        <v>0</v>
      </c>
      <c r="BN94" s="76">
        <v>0</v>
      </c>
      <c r="BO94" s="76">
        <v>0</v>
      </c>
      <c r="BP94" s="76">
        <v>0</v>
      </c>
      <c r="BQ94" s="76">
        <v>0</v>
      </c>
      <c r="BR94" s="76">
        <v>0</v>
      </c>
      <c r="BS94" s="76">
        <v>0</v>
      </c>
      <c r="BT94" s="76">
        <v>0</v>
      </c>
      <c r="BU94" s="76">
        <v>0</v>
      </c>
      <c r="BV94" s="76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6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6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6">
        <v>0</v>
      </c>
      <c r="CT94" s="76">
        <v>0</v>
      </c>
      <c r="CU94" s="76">
        <v>0</v>
      </c>
      <c r="CV94" s="76">
        <v>0</v>
      </c>
      <c r="CW94" s="76">
        <v>0</v>
      </c>
      <c r="CX94" s="76">
        <v>0</v>
      </c>
      <c r="CY94" s="76">
        <v>0</v>
      </c>
      <c r="CZ94" s="76">
        <v>0</v>
      </c>
      <c r="DA94" s="76">
        <f>$AE$3</f>
        <v>1.6000000000000001E-3</v>
      </c>
      <c r="DB94" s="76">
        <v>0</v>
      </c>
      <c r="DC94" s="76">
        <v>0</v>
      </c>
      <c r="DD94" s="76">
        <v>0</v>
      </c>
      <c r="DE94" s="76">
        <v>0</v>
      </c>
      <c r="DF94" s="76">
        <v>0</v>
      </c>
      <c r="DG94" s="76">
        <v>0</v>
      </c>
      <c r="DH94" s="76">
        <v>0</v>
      </c>
      <c r="DI94" s="76">
        <v>0</v>
      </c>
      <c r="DJ94" s="76">
        <v>0</v>
      </c>
      <c r="DK94" s="76">
        <v>0</v>
      </c>
      <c r="DL94" s="76">
        <v>0</v>
      </c>
      <c r="DM94" s="76">
        <f>$AD$4</f>
        <v>0.08</v>
      </c>
      <c r="DN94" s="76">
        <f>$AE$4</f>
        <v>-0.16639999999999999</v>
      </c>
      <c r="DO94" s="76">
        <f>$AF$4</f>
        <v>0.08</v>
      </c>
      <c r="DP94" s="76">
        <v>0</v>
      </c>
      <c r="DQ94" s="76">
        <v>0</v>
      </c>
      <c r="DR94" s="76">
        <v>0</v>
      </c>
      <c r="DS94" s="76">
        <v>0</v>
      </c>
      <c r="DT94" s="76">
        <v>0</v>
      </c>
      <c r="DU94" s="76">
        <v>0</v>
      </c>
      <c r="DV94" s="76">
        <v>0</v>
      </c>
      <c r="DW94" s="76">
        <v>0</v>
      </c>
      <c r="DX94" s="76">
        <f>$AC$5</f>
        <v>1</v>
      </c>
      <c r="DY94" s="76">
        <f>$AD$5</f>
        <v>-4.0057874312329789</v>
      </c>
      <c r="DZ94" s="76">
        <f>$AE$5</f>
        <v>6.0211748624659576</v>
      </c>
      <c r="EA94" s="76">
        <f>$AF$5</f>
        <v>-4.0057874312329789</v>
      </c>
      <c r="EB94" s="76">
        <f>$AG$5</f>
        <v>1</v>
      </c>
      <c r="EC94" s="76">
        <v>0</v>
      </c>
      <c r="ED94" s="76">
        <v>0</v>
      </c>
      <c r="EE94" s="76">
        <v>0</v>
      </c>
      <c r="EF94" s="76">
        <v>0</v>
      </c>
      <c r="EG94" s="76">
        <v>0</v>
      </c>
      <c r="EH94" s="76">
        <v>0</v>
      </c>
      <c r="EI94" s="76">
        <v>0</v>
      </c>
      <c r="EJ94" s="76">
        <f>$AD$6</f>
        <v>0.08</v>
      </c>
      <c r="EK94" s="76">
        <f>$AE$6</f>
        <v>-0.16639999999999999</v>
      </c>
      <c r="EL94" s="76">
        <f>$AF$6</f>
        <v>0.08</v>
      </c>
      <c r="EM94" s="76">
        <v>0</v>
      </c>
      <c r="EN94" s="76">
        <v>0</v>
      </c>
      <c r="EO94" s="76">
        <v>0</v>
      </c>
      <c r="EP94" s="76">
        <v>0</v>
      </c>
      <c r="EQ94" s="76">
        <v>0</v>
      </c>
      <c r="ER94" s="76">
        <v>0</v>
      </c>
      <c r="ES94" s="76">
        <v>0</v>
      </c>
      <c r="ET94" s="76">
        <f>$AE$7</f>
        <v>1.6000000000000001E-3</v>
      </c>
      <c r="EU94" s="77"/>
      <c r="EV94" s="77"/>
      <c r="EW94" s="77"/>
      <c r="EX94" s="77"/>
      <c r="EY94" s="77"/>
      <c r="EZ94" s="77"/>
      <c r="FA94" s="77"/>
      <c r="FB94" s="7">
        <f t="shared" si="1"/>
        <v>2.44140625E-4</v>
      </c>
      <c r="FD94" s="5" t="str">
        <v>49a</v>
      </c>
      <c r="FE94" s="7">
        <v>-9.0612779463542445E-2</v>
      </c>
    </row>
    <row r="95" spans="1:161" x14ac:dyDescent="0.25">
      <c r="A95" s="1" t="s">
        <v>163</v>
      </c>
      <c r="B95" s="76">
        <v>0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6">
        <v>0</v>
      </c>
      <c r="L95" s="76">
        <v>0</v>
      </c>
      <c r="M95" s="76">
        <v>0</v>
      </c>
      <c r="N95" s="76">
        <v>0</v>
      </c>
      <c r="O95" s="76">
        <v>0</v>
      </c>
      <c r="P95" s="76">
        <v>0</v>
      </c>
      <c r="Q95" s="76">
        <v>0</v>
      </c>
      <c r="R95" s="76">
        <v>0</v>
      </c>
      <c r="S95" s="76">
        <v>0</v>
      </c>
      <c r="T95" s="76">
        <v>0</v>
      </c>
      <c r="U95" s="76">
        <v>0</v>
      </c>
      <c r="V95" s="76">
        <v>0</v>
      </c>
      <c r="W95" s="76">
        <v>0</v>
      </c>
      <c r="X95" s="76">
        <v>0</v>
      </c>
      <c r="Y95" s="76">
        <v>0</v>
      </c>
      <c r="Z95" s="76">
        <v>0</v>
      </c>
      <c r="AA95" s="76">
        <v>0</v>
      </c>
      <c r="AB95" s="76">
        <v>0</v>
      </c>
      <c r="AC95" s="76">
        <v>0</v>
      </c>
      <c r="AD95" s="76">
        <v>0</v>
      </c>
      <c r="AE95" s="76">
        <v>0</v>
      </c>
      <c r="AF95" s="76">
        <v>0</v>
      </c>
      <c r="AG95" s="76">
        <v>0</v>
      </c>
      <c r="AH95" s="76">
        <v>0</v>
      </c>
      <c r="AI95" s="76">
        <v>0</v>
      </c>
      <c r="AJ95" s="76">
        <v>0</v>
      </c>
      <c r="AK95" s="76">
        <v>0</v>
      </c>
      <c r="AL95" s="76">
        <v>0</v>
      </c>
      <c r="AM95" s="76">
        <v>0</v>
      </c>
      <c r="AN95" s="76">
        <v>0</v>
      </c>
      <c r="AO95" s="76">
        <v>0</v>
      </c>
      <c r="AP95" s="76">
        <v>0</v>
      </c>
      <c r="AQ95" s="76">
        <v>0</v>
      </c>
      <c r="AR95" s="76">
        <v>0</v>
      </c>
      <c r="AS95" s="76">
        <v>0</v>
      </c>
      <c r="AT95" s="76">
        <v>0</v>
      </c>
      <c r="AU95" s="76">
        <v>0</v>
      </c>
      <c r="AV95" s="76">
        <v>0</v>
      </c>
      <c r="AW95" s="76">
        <v>0</v>
      </c>
      <c r="AX95" s="76">
        <v>0</v>
      </c>
      <c r="AY95" s="76">
        <v>0</v>
      </c>
      <c r="AZ95" s="76">
        <v>0</v>
      </c>
      <c r="BA95" s="76">
        <v>0</v>
      </c>
      <c r="BB95" s="76">
        <v>0</v>
      </c>
      <c r="BC95" s="76">
        <v>0</v>
      </c>
      <c r="BD95" s="76">
        <v>0</v>
      </c>
      <c r="BE95" s="76">
        <v>0</v>
      </c>
      <c r="BF95" s="76">
        <v>0</v>
      </c>
      <c r="BG95" s="76">
        <v>0</v>
      </c>
      <c r="BH95" s="76">
        <v>0</v>
      </c>
      <c r="BI95" s="76">
        <v>0</v>
      </c>
      <c r="BJ95" s="76">
        <v>0</v>
      </c>
      <c r="BK95" s="76">
        <v>0</v>
      </c>
      <c r="BL95" s="76">
        <v>0</v>
      </c>
      <c r="BM95" s="76">
        <v>0</v>
      </c>
      <c r="BN95" s="76">
        <v>0</v>
      </c>
      <c r="BO95" s="76">
        <v>0</v>
      </c>
      <c r="BP95" s="76">
        <v>0</v>
      </c>
      <c r="BQ95" s="76">
        <v>0</v>
      </c>
      <c r="BR95" s="76">
        <v>0</v>
      </c>
      <c r="BS95" s="76">
        <v>0</v>
      </c>
      <c r="BT95" s="76">
        <v>0</v>
      </c>
      <c r="BU95" s="76">
        <v>0</v>
      </c>
      <c r="BV95" s="76">
        <v>0</v>
      </c>
      <c r="BW95" s="76">
        <v>0</v>
      </c>
      <c r="BX95" s="76">
        <v>0</v>
      </c>
      <c r="BY95" s="76">
        <v>0</v>
      </c>
      <c r="BZ95" s="76">
        <v>0</v>
      </c>
      <c r="CA95" s="76">
        <v>0</v>
      </c>
      <c r="CB95" s="76">
        <v>0</v>
      </c>
      <c r="CC95" s="76">
        <v>0</v>
      </c>
      <c r="CD95" s="76">
        <v>0</v>
      </c>
      <c r="CE95" s="76">
        <v>0</v>
      </c>
      <c r="CF95" s="76">
        <v>0</v>
      </c>
      <c r="CG95" s="76">
        <v>0</v>
      </c>
      <c r="CH95" s="76">
        <v>0</v>
      </c>
      <c r="CI95" s="76">
        <v>0</v>
      </c>
      <c r="CJ95" s="76">
        <v>0</v>
      </c>
      <c r="CK95" s="76">
        <v>0</v>
      </c>
      <c r="CL95" s="76">
        <v>0</v>
      </c>
      <c r="CM95" s="76">
        <v>0</v>
      </c>
      <c r="CN95" s="76">
        <v>0</v>
      </c>
      <c r="CO95" s="76">
        <f>1/D9/D9/D9/D9</f>
        <v>1.6000000000000001E-3</v>
      </c>
      <c r="CP95" s="76">
        <v>0</v>
      </c>
      <c r="CQ95" s="76">
        <v>0</v>
      </c>
      <c r="CR95" s="76">
        <v>0</v>
      </c>
      <c r="CS95" s="76">
        <v>0</v>
      </c>
      <c r="CT95" s="76">
        <v>0</v>
      </c>
      <c r="CU95" s="76">
        <v>0</v>
      </c>
      <c r="CV95" s="76">
        <v>0</v>
      </c>
      <c r="CW95" s="76">
        <v>0</v>
      </c>
      <c r="CX95" s="76">
        <v>0</v>
      </c>
      <c r="CY95" s="76">
        <v>0</v>
      </c>
      <c r="CZ95" s="76">
        <v>0</v>
      </c>
      <c r="DA95" s="76">
        <v>0</v>
      </c>
      <c r="DB95" s="76">
        <f>-4/D9/D9/D9/D9</f>
        <v>-6.4000000000000003E-3</v>
      </c>
      <c r="DC95" s="76">
        <v>0</v>
      </c>
      <c r="DD95" s="76">
        <v>0</v>
      </c>
      <c r="DE95" s="76">
        <v>0</v>
      </c>
      <c r="DF95" s="76">
        <v>0</v>
      </c>
      <c r="DG95" s="76">
        <v>0</v>
      </c>
      <c r="DH95" s="76">
        <v>0</v>
      </c>
      <c r="DI95" s="76">
        <v>0</v>
      </c>
      <c r="DJ95" s="76">
        <v>0</v>
      </c>
      <c r="DK95" s="76">
        <v>0</v>
      </c>
      <c r="DL95" s="76">
        <v>0</v>
      </c>
      <c r="DM95" s="76">
        <v>0</v>
      </c>
      <c r="DN95" s="76">
        <f>2/D9/D9</f>
        <v>0.08</v>
      </c>
      <c r="DO95" s="76">
        <f>-4/D9/D9+6/D9/D9/D9/D9</f>
        <v>-0.15040000000000001</v>
      </c>
      <c r="DP95" s="76">
        <f>2/D9/D9</f>
        <v>0.08</v>
      </c>
      <c r="DQ95" s="76">
        <v>0</v>
      </c>
      <c r="DR95" s="76">
        <v>0</v>
      </c>
      <c r="DS95" s="76">
        <v>0</v>
      </c>
      <c r="DT95" s="76">
        <v>0</v>
      </c>
      <c r="DU95" s="76">
        <v>0</v>
      </c>
      <c r="DV95" s="76">
        <v>0</v>
      </c>
      <c r="DW95" s="76">
        <v>0</v>
      </c>
      <c r="DX95" s="76">
        <v>1</v>
      </c>
      <c r="DY95" s="76">
        <v>-4</v>
      </c>
      <c r="DZ95" s="76">
        <f>6-4/D9/D9-H11</f>
        <v>5.9942125687670211</v>
      </c>
      <c r="EA95" s="76">
        <f>-4+8/D9/D9-4/D9/D9/D9/D9+2*H11</f>
        <v>-3.9948251375340429</v>
      </c>
      <c r="EB95" s="76">
        <f>1-4/D9/D9-H11</f>
        <v>0.99421256876702113</v>
      </c>
      <c r="EC95" s="76">
        <v>0</v>
      </c>
      <c r="ED95" s="76">
        <v>0</v>
      </c>
      <c r="EE95" s="76">
        <v>0</v>
      </c>
      <c r="EF95" s="76">
        <v>0</v>
      </c>
      <c r="EG95" s="76">
        <v>0</v>
      </c>
      <c r="EH95" s="76">
        <v>0</v>
      </c>
      <c r="EI95" s="76">
        <v>0</v>
      </c>
      <c r="EJ95" s="76">
        <v>0</v>
      </c>
      <c r="EK95" s="76">
        <f>2/D9/D9</f>
        <v>0.08</v>
      </c>
      <c r="EL95" s="76">
        <f>-4/D9/D9+1/D9/D9/D9/D9</f>
        <v>-0.15840000000000001</v>
      </c>
      <c r="EM95" s="76">
        <f>2/D9/D9</f>
        <v>0.08</v>
      </c>
      <c r="EN95" s="76">
        <v>0</v>
      </c>
      <c r="EO95" s="76">
        <v>0</v>
      </c>
      <c r="EP95" s="76">
        <v>0</v>
      </c>
      <c r="EQ95" s="76">
        <v>0</v>
      </c>
      <c r="ER95" s="76">
        <v>0</v>
      </c>
      <c r="ES95" s="76">
        <v>0</v>
      </c>
      <c r="ET95" s="76">
        <v>0</v>
      </c>
      <c r="EU95" s="77"/>
      <c r="EV95" s="77"/>
      <c r="EW95" s="77"/>
      <c r="EX95" s="77"/>
      <c r="EY95" s="77"/>
      <c r="EZ95" s="77"/>
      <c r="FA95" s="77"/>
      <c r="FB95" s="7">
        <f t="shared" si="1"/>
        <v>2.44140625E-4</v>
      </c>
      <c r="FD95" s="5" t="str">
        <v>49b</v>
      </c>
      <c r="FE95" s="7">
        <v>-0.16710312290284723</v>
      </c>
    </row>
    <row r="96" spans="1:161" s="27" customFormat="1" x14ac:dyDescent="0.25">
      <c r="A96" s="27" t="s">
        <v>105</v>
      </c>
      <c r="B96" s="76">
        <v>0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6">
        <v>0</v>
      </c>
      <c r="L96" s="76">
        <v>0</v>
      </c>
      <c r="M96" s="76">
        <v>0</v>
      </c>
      <c r="N96" s="76">
        <v>0</v>
      </c>
      <c r="O96" s="76">
        <v>0</v>
      </c>
      <c r="P96" s="76">
        <v>0</v>
      </c>
      <c r="Q96" s="76">
        <v>0</v>
      </c>
      <c r="R96" s="76">
        <v>0</v>
      </c>
      <c r="S96" s="76">
        <v>0</v>
      </c>
      <c r="T96" s="76">
        <v>0</v>
      </c>
      <c r="U96" s="76">
        <v>1</v>
      </c>
      <c r="V96" s="76">
        <v>0</v>
      </c>
      <c r="W96" s="76">
        <v>0</v>
      </c>
      <c r="X96" s="76">
        <v>0</v>
      </c>
      <c r="Y96" s="76">
        <v>0</v>
      </c>
      <c r="Z96" s="76">
        <v>0</v>
      </c>
      <c r="AA96" s="76">
        <v>0</v>
      </c>
      <c r="AB96" s="76">
        <v>0</v>
      </c>
      <c r="AC96" s="76">
        <v>0</v>
      </c>
      <c r="AD96" s="76">
        <v>0</v>
      </c>
      <c r="AE96" s="76">
        <v>0</v>
      </c>
      <c r="AF96" s="76">
        <v>0</v>
      </c>
      <c r="AG96" s="76">
        <v>0</v>
      </c>
      <c r="AH96" s="76">
        <v>0</v>
      </c>
      <c r="AI96" s="76">
        <v>0</v>
      </c>
      <c r="AJ96" s="76">
        <v>0</v>
      </c>
      <c r="AK96" s="76">
        <v>0</v>
      </c>
      <c r="AL96" s="76">
        <v>0</v>
      </c>
      <c r="AM96" s="76">
        <v>0</v>
      </c>
      <c r="AN96" s="76">
        <v>0</v>
      </c>
      <c r="AO96" s="76">
        <v>0</v>
      </c>
      <c r="AP96" s="76">
        <v>0</v>
      </c>
      <c r="AQ96" s="76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6">
        <v>0</v>
      </c>
      <c r="BC96" s="76">
        <v>0</v>
      </c>
      <c r="BD96" s="76">
        <v>0</v>
      </c>
      <c r="BE96" s="76">
        <v>0</v>
      </c>
      <c r="BF96" s="76">
        <v>0</v>
      </c>
      <c r="BG96" s="76">
        <v>0</v>
      </c>
      <c r="BH96" s="76">
        <v>0</v>
      </c>
      <c r="BI96" s="76">
        <v>0</v>
      </c>
      <c r="BJ96" s="76">
        <v>0</v>
      </c>
      <c r="BK96" s="76">
        <v>0</v>
      </c>
      <c r="BL96" s="76">
        <v>0</v>
      </c>
      <c r="BM96" s="76">
        <v>0</v>
      </c>
      <c r="BN96" s="76">
        <v>0</v>
      </c>
      <c r="BO96" s="76">
        <v>0</v>
      </c>
      <c r="BP96" s="76">
        <v>0</v>
      </c>
      <c r="BQ96" s="76">
        <v>0</v>
      </c>
      <c r="BR96" s="76">
        <v>0</v>
      </c>
      <c r="BS96" s="76">
        <v>0</v>
      </c>
      <c r="BT96" s="76">
        <v>0</v>
      </c>
      <c r="BU96" s="76">
        <v>0</v>
      </c>
      <c r="BV96" s="76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6">
        <v>0</v>
      </c>
      <c r="CD96" s="76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6">
        <v>0</v>
      </c>
      <c r="CL96" s="76">
        <v>0</v>
      </c>
      <c r="CM96" s="76">
        <v>0</v>
      </c>
      <c r="CN96" s="76">
        <v>0</v>
      </c>
      <c r="CO96" s="76">
        <v>0</v>
      </c>
      <c r="CP96" s="76">
        <v>0</v>
      </c>
      <c r="CQ96" s="76">
        <v>0</v>
      </c>
      <c r="CR96" s="76">
        <v>0</v>
      </c>
      <c r="CS96" s="76">
        <v>0</v>
      </c>
      <c r="CT96" s="76">
        <v>0</v>
      </c>
      <c r="CU96" s="76">
        <v>0</v>
      </c>
      <c r="CV96" s="76">
        <v>0</v>
      </c>
      <c r="CW96" s="76">
        <v>0</v>
      </c>
      <c r="CX96" s="76">
        <v>0</v>
      </c>
      <c r="CY96" s="76">
        <v>0</v>
      </c>
      <c r="CZ96" s="76">
        <v>0</v>
      </c>
      <c r="DA96" s="76">
        <v>0</v>
      </c>
      <c r="DB96" s="76">
        <v>0</v>
      </c>
      <c r="DC96" s="76">
        <v>0</v>
      </c>
      <c r="DD96" s="76">
        <v>0</v>
      </c>
      <c r="DE96" s="76">
        <v>0</v>
      </c>
      <c r="DF96" s="76">
        <v>0</v>
      </c>
      <c r="DG96" s="76">
        <v>0</v>
      </c>
      <c r="DH96" s="76">
        <v>0</v>
      </c>
      <c r="DI96" s="76">
        <v>0</v>
      </c>
      <c r="DJ96" s="76">
        <v>0</v>
      </c>
      <c r="DK96" s="76">
        <v>0</v>
      </c>
      <c r="DL96" s="76">
        <v>0</v>
      </c>
      <c r="DM96" s="76">
        <v>0</v>
      </c>
      <c r="DN96" s="76">
        <v>0</v>
      </c>
      <c r="DO96" s="76">
        <v>0</v>
      </c>
      <c r="DP96" s="76">
        <v>0</v>
      </c>
      <c r="DQ96" s="76">
        <v>0</v>
      </c>
      <c r="DR96" s="76">
        <v>0</v>
      </c>
      <c r="DS96" s="76">
        <v>0</v>
      </c>
      <c r="DT96" s="76">
        <v>0</v>
      </c>
      <c r="DU96" s="76">
        <v>0</v>
      </c>
      <c r="DV96" s="76">
        <v>0</v>
      </c>
      <c r="DW96" s="76">
        <v>0</v>
      </c>
      <c r="DX96" s="76">
        <v>0</v>
      </c>
      <c r="DY96" s="76">
        <v>0</v>
      </c>
      <c r="DZ96" s="76">
        <v>0</v>
      </c>
      <c r="EA96" s="76">
        <v>0</v>
      </c>
      <c r="EB96" s="76">
        <v>0</v>
      </c>
      <c r="EC96" s="76">
        <v>0</v>
      </c>
      <c r="ED96" s="76">
        <v>0</v>
      </c>
      <c r="EE96" s="76">
        <v>0</v>
      </c>
      <c r="EF96" s="76">
        <v>0</v>
      </c>
      <c r="EG96" s="76">
        <v>0</v>
      </c>
      <c r="EH96" s="76">
        <v>0</v>
      </c>
      <c r="EI96" s="76">
        <v>0</v>
      </c>
      <c r="EJ96" s="76">
        <v>0</v>
      </c>
      <c r="EK96" s="76">
        <v>0</v>
      </c>
      <c r="EL96" s="76">
        <v>0</v>
      </c>
      <c r="EM96" s="76">
        <v>0</v>
      </c>
      <c r="EN96" s="76">
        <v>0</v>
      </c>
      <c r="EO96" s="76">
        <v>0</v>
      </c>
      <c r="EP96" s="76">
        <v>0</v>
      </c>
      <c r="EQ96" s="76">
        <v>0</v>
      </c>
      <c r="ER96" s="76">
        <v>0</v>
      </c>
      <c r="ES96" s="76">
        <v>0</v>
      </c>
      <c r="ET96" s="76">
        <v>0</v>
      </c>
      <c r="EU96" s="77"/>
      <c r="EV96" s="77"/>
      <c r="EW96" s="77"/>
      <c r="EX96" s="77"/>
      <c r="EY96" s="77"/>
      <c r="EZ96" s="77"/>
      <c r="FA96" s="77"/>
      <c r="FB96" s="7">
        <v>0</v>
      </c>
      <c r="FD96" s="5" t="str">
        <v>51b</v>
      </c>
      <c r="FE96" s="28">
        <v>-0.15617150260763388</v>
      </c>
    </row>
    <row r="97" spans="1:161" x14ac:dyDescent="0.25">
      <c r="A97" s="1" t="s">
        <v>79</v>
      </c>
      <c r="B97" s="76">
        <v>0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6">
        <v>0</v>
      </c>
      <c r="L97" s="76">
        <v>0</v>
      </c>
      <c r="M97" s="76">
        <v>0</v>
      </c>
      <c r="N97" s="76">
        <v>0</v>
      </c>
      <c r="O97" s="76">
        <v>0</v>
      </c>
      <c r="P97" s="76">
        <v>0</v>
      </c>
      <c r="Q97" s="76">
        <v>0</v>
      </c>
      <c r="R97" s="76">
        <v>0</v>
      </c>
      <c r="S97" s="76">
        <v>0</v>
      </c>
      <c r="T97" s="76">
        <v>1</v>
      </c>
      <c r="U97" s="76">
        <v>-2</v>
      </c>
      <c r="V97" s="76">
        <v>1</v>
      </c>
      <c r="W97" s="76">
        <v>0</v>
      </c>
      <c r="X97" s="76">
        <v>0</v>
      </c>
      <c r="Y97" s="76">
        <v>0</v>
      </c>
      <c r="Z97" s="76">
        <v>0</v>
      </c>
      <c r="AA97" s="76">
        <v>0</v>
      </c>
      <c r="AB97" s="76">
        <v>0</v>
      </c>
      <c r="AC97" s="76">
        <v>0</v>
      </c>
      <c r="AD97" s="76">
        <v>0</v>
      </c>
      <c r="AE97" s="76">
        <v>0</v>
      </c>
      <c r="AF97" s="76">
        <v>0</v>
      </c>
      <c r="AG97" s="76">
        <v>0</v>
      </c>
      <c r="AH97" s="76">
        <v>0</v>
      </c>
      <c r="AI97" s="76">
        <v>0</v>
      </c>
      <c r="AJ97" s="76">
        <v>0</v>
      </c>
      <c r="AK97" s="76">
        <v>0</v>
      </c>
      <c r="AL97" s="76">
        <v>0</v>
      </c>
      <c r="AM97" s="76">
        <v>0</v>
      </c>
      <c r="AN97" s="76">
        <v>0</v>
      </c>
      <c r="AO97" s="76">
        <v>0</v>
      </c>
      <c r="AP97" s="76">
        <v>0</v>
      </c>
      <c r="AQ97" s="76">
        <v>0</v>
      </c>
      <c r="AR97" s="76">
        <v>0</v>
      </c>
      <c r="AS97" s="76">
        <v>0</v>
      </c>
      <c r="AT97" s="76">
        <v>0</v>
      </c>
      <c r="AU97" s="76">
        <v>0</v>
      </c>
      <c r="AV97" s="76">
        <v>0</v>
      </c>
      <c r="AW97" s="76">
        <v>0</v>
      </c>
      <c r="AX97" s="76">
        <v>0</v>
      </c>
      <c r="AY97" s="76">
        <v>0</v>
      </c>
      <c r="AZ97" s="76">
        <v>0</v>
      </c>
      <c r="BA97" s="76">
        <v>0</v>
      </c>
      <c r="BB97" s="76">
        <v>0</v>
      </c>
      <c r="BC97" s="76">
        <v>0</v>
      </c>
      <c r="BD97" s="76">
        <v>0</v>
      </c>
      <c r="BE97" s="76">
        <v>0</v>
      </c>
      <c r="BF97" s="76">
        <v>0</v>
      </c>
      <c r="BG97" s="76">
        <v>0</v>
      </c>
      <c r="BH97" s="76">
        <v>0</v>
      </c>
      <c r="BI97" s="76">
        <v>0</v>
      </c>
      <c r="BJ97" s="76">
        <v>0</v>
      </c>
      <c r="BK97" s="76">
        <v>0</v>
      </c>
      <c r="BL97" s="76">
        <v>0</v>
      </c>
      <c r="BM97" s="76">
        <v>0</v>
      </c>
      <c r="BN97" s="76">
        <v>0</v>
      </c>
      <c r="BO97" s="76">
        <v>0</v>
      </c>
      <c r="BP97" s="76">
        <v>0</v>
      </c>
      <c r="BQ97" s="76">
        <v>0</v>
      </c>
      <c r="BR97" s="76">
        <v>0</v>
      </c>
      <c r="BS97" s="76">
        <v>0</v>
      </c>
      <c r="BT97" s="76">
        <v>0</v>
      </c>
      <c r="BU97" s="76">
        <v>0</v>
      </c>
      <c r="BV97" s="76">
        <v>0</v>
      </c>
      <c r="BW97" s="76">
        <v>0</v>
      </c>
      <c r="BX97" s="76">
        <v>0</v>
      </c>
      <c r="BY97" s="76">
        <v>0</v>
      </c>
      <c r="BZ97" s="76">
        <v>0</v>
      </c>
      <c r="CA97" s="76">
        <v>0</v>
      </c>
      <c r="CB97" s="76">
        <v>0</v>
      </c>
      <c r="CC97" s="76">
        <v>0</v>
      </c>
      <c r="CD97" s="76">
        <v>0</v>
      </c>
      <c r="CE97" s="76">
        <v>0</v>
      </c>
      <c r="CF97" s="76">
        <v>0</v>
      </c>
      <c r="CG97" s="76">
        <v>0</v>
      </c>
      <c r="CH97" s="76">
        <v>0</v>
      </c>
      <c r="CI97" s="76">
        <v>0</v>
      </c>
      <c r="CJ97" s="76">
        <v>0</v>
      </c>
      <c r="CK97" s="76">
        <v>0</v>
      </c>
      <c r="CL97" s="76">
        <v>0</v>
      </c>
      <c r="CM97" s="76">
        <v>0</v>
      </c>
      <c r="CN97" s="76">
        <v>0</v>
      </c>
      <c r="CO97" s="76">
        <v>0</v>
      </c>
      <c r="CP97" s="76">
        <v>0</v>
      </c>
      <c r="CQ97" s="76">
        <v>0</v>
      </c>
      <c r="CR97" s="76">
        <v>0</v>
      </c>
      <c r="CS97" s="76">
        <v>0</v>
      </c>
      <c r="CT97" s="76">
        <v>0</v>
      </c>
      <c r="CU97" s="76">
        <v>0</v>
      </c>
      <c r="CV97" s="76">
        <v>0</v>
      </c>
      <c r="CW97" s="76">
        <v>0</v>
      </c>
      <c r="CX97" s="76">
        <v>0</v>
      </c>
      <c r="CY97" s="76">
        <v>0</v>
      </c>
      <c r="CZ97" s="76">
        <v>0</v>
      </c>
      <c r="DA97" s="76">
        <v>0</v>
      </c>
      <c r="DB97" s="76">
        <v>0</v>
      </c>
      <c r="DC97" s="76">
        <v>0</v>
      </c>
      <c r="DD97" s="76">
        <v>0</v>
      </c>
      <c r="DE97" s="76">
        <v>0</v>
      </c>
      <c r="DF97" s="76">
        <v>0</v>
      </c>
      <c r="DG97" s="76">
        <v>0</v>
      </c>
      <c r="DH97" s="76">
        <v>0</v>
      </c>
      <c r="DI97" s="76">
        <v>0</v>
      </c>
      <c r="DJ97" s="76">
        <v>0</v>
      </c>
      <c r="DK97" s="76">
        <v>0</v>
      </c>
      <c r="DL97" s="76">
        <v>0</v>
      </c>
      <c r="DM97" s="76">
        <v>0</v>
      </c>
      <c r="DN97" s="76">
        <v>0</v>
      </c>
      <c r="DO97" s="76">
        <v>0</v>
      </c>
      <c r="DP97" s="76">
        <v>0</v>
      </c>
      <c r="DQ97" s="76">
        <v>0</v>
      </c>
      <c r="DR97" s="76">
        <v>0</v>
      </c>
      <c r="DS97" s="76">
        <v>0</v>
      </c>
      <c r="DT97" s="76">
        <v>0</v>
      </c>
      <c r="DU97" s="76">
        <v>0</v>
      </c>
      <c r="DV97" s="76">
        <v>0</v>
      </c>
      <c r="DW97" s="76">
        <v>0</v>
      </c>
      <c r="DX97" s="76">
        <v>0</v>
      </c>
      <c r="DY97" s="76">
        <v>0</v>
      </c>
      <c r="DZ97" s="76">
        <v>0</v>
      </c>
      <c r="EA97" s="76">
        <v>0</v>
      </c>
      <c r="EB97" s="76">
        <v>0</v>
      </c>
      <c r="EC97" s="76">
        <v>0</v>
      </c>
      <c r="ED97" s="76">
        <v>0</v>
      </c>
      <c r="EE97" s="76">
        <v>0</v>
      </c>
      <c r="EF97" s="76">
        <v>0</v>
      </c>
      <c r="EG97" s="76">
        <v>0</v>
      </c>
      <c r="EH97" s="76">
        <v>0</v>
      </c>
      <c r="EI97" s="76">
        <v>0</v>
      </c>
      <c r="EJ97" s="76">
        <v>0</v>
      </c>
      <c r="EK97" s="76">
        <v>0</v>
      </c>
      <c r="EL97" s="76">
        <v>0</v>
      </c>
      <c r="EM97" s="76">
        <v>0</v>
      </c>
      <c r="EN97" s="76">
        <v>0</v>
      </c>
      <c r="EO97" s="76">
        <v>0</v>
      </c>
      <c r="EP97" s="76">
        <v>0</v>
      </c>
      <c r="EQ97" s="76">
        <v>0</v>
      </c>
      <c r="ER97" s="76">
        <v>0</v>
      </c>
      <c r="ES97" s="76">
        <v>0</v>
      </c>
      <c r="ET97" s="76">
        <v>0</v>
      </c>
      <c r="EU97" s="77"/>
      <c r="EV97" s="77"/>
      <c r="EW97" s="77"/>
      <c r="EX97" s="77"/>
      <c r="EY97" s="77"/>
      <c r="EZ97" s="77"/>
      <c r="FA97" s="77"/>
      <c r="FB97" s="7">
        <v>0</v>
      </c>
      <c r="FD97" s="5" t="str">
        <v>51a</v>
      </c>
      <c r="FE97" s="7">
        <v>-8.4696623335497767E-2</v>
      </c>
    </row>
    <row r="98" spans="1:161" x14ac:dyDescent="0.25">
      <c r="A98" s="1" t="s">
        <v>92</v>
      </c>
      <c r="B98" s="76">
        <v>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1</v>
      </c>
      <c r="K98" s="76">
        <v>0</v>
      </c>
      <c r="L98" s="76">
        <v>0</v>
      </c>
      <c r="M98" s="76">
        <v>0</v>
      </c>
      <c r="N98" s="76">
        <v>0</v>
      </c>
      <c r="O98" s="76">
        <v>0</v>
      </c>
      <c r="P98" s="76">
        <v>0</v>
      </c>
      <c r="Q98" s="76">
        <v>0</v>
      </c>
      <c r="R98" s="76">
        <v>0</v>
      </c>
      <c r="S98" s="76">
        <v>0</v>
      </c>
      <c r="T98" s="76">
        <v>0</v>
      </c>
      <c r="U98" s="76">
        <v>-2</v>
      </c>
      <c r="V98" s="76">
        <v>0</v>
      </c>
      <c r="W98" s="76">
        <v>0</v>
      </c>
      <c r="X98" s="76">
        <v>0</v>
      </c>
      <c r="Y98" s="76">
        <v>0</v>
      </c>
      <c r="Z98" s="76">
        <v>0</v>
      </c>
      <c r="AA98" s="76">
        <v>0</v>
      </c>
      <c r="AB98" s="76">
        <v>0</v>
      </c>
      <c r="AC98" s="76">
        <v>0</v>
      </c>
      <c r="AD98" s="76">
        <v>0</v>
      </c>
      <c r="AE98" s="76">
        <v>0</v>
      </c>
      <c r="AF98" s="76">
        <v>0</v>
      </c>
      <c r="AG98" s="76">
        <v>1</v>
      </c>
      <c r="AH98" s="76">
        <v>0</v>
      </c>
      <c r="AI98" s="76">
        <v>0</v>
      </c>
      <c r="AJ98" s="76">
        <v>0</v>
      </c>
      <c r="AK98" s="76">
        <v>0</v>
      </c>
      <c r="AL98" s="76">
        <v>0</v>
      </c>
      <c r="AM98" s="76">
        <v>0</v>
      </c>
      <c r="AN98" s="76">
        <v>0</v>
      </c>
      <c r="AO98" s="76">
        <v>0</v>
      </c>
      <c r="AP98" s="76">
        <v>0</v>
      </c>
      <c r="AQ98" s="76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6">
        <v>0</v>
      </c>
      <c r="AX98" s="76">
        <v>0</v>
      </c>
      <c r="AY98" s="76">
        <v>0</v>
      </c>
      <c r="AZ98" s="76">
        <v>0</v>
      </c>
      <c r="BA98" s="76">
        <v>0</v>
      </c>
      <c r="BB98" s="76">
        <v>0</v>
      </c>
      <c r="BC98" s="76">
        <v>0</v>
      </c>
      <c r="BD98" s="76">
        <v>0</v>
      </c>
      <c r="BE98" s="76">
        <v>0</v>
      </c>
      <c r="BF98" s="76">
        <v>0</v>
      </c>
      <c r="BG98" s="76">
        <v>0</v>
      </c>
      <c r="BH98" s="76">
        <v>0</v>
      </c>
      <c r="BI98" s="76">
        <v>0</v>
      </c>
      <c r="BJ98" s="76">
        <v>0</v>
      </c>
      <c r="BK98" s="76">
        <v>0</v>
      </c>
      <c r="BL98" s="76">
        <v>0</v>
      </c>
      <c r="BM98" s="76">
        <v>0</v>
      </c>
      <c r="BN98" s="76">
        <v>0</v>
      </c>
      <c r="BO98" s="76">
        <v>0</v>
      </c>
      <c r="BP98" s="76">
        <v>0</v>
      </c>
      <c r="BQ98" s="76">
        <v>0</v>
      </c>
      <c r="BR98" s="76">
        <v>0</v>
      </c>
      <c r="BS98" s="76">
        <v>0</v>
      </c>
      <c r="BT98" s="76">
        <v>0</v>
      </c>
      <c r="BU98" s="76">
        <v>0</v>
      </c>
      <c r="BV98" s="76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6">
        <v>0</v>
      </c>
      <c r="CD98" s="76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6">
        <v>0</v>
      </c>
      <c r="CL98" s="76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6">
        <v>0</v>
      </c>
      <c r="CT98" s="76">
        <v>0</v>
      </c>
      <c r="CU98" s="76">
        <v>0</v>
      </c>
      <c r="CV98" s="76">
        <v>0</v>
      </c>
      <c r="CW98" s="76">
        <v>0</v>
      </c>
      <c r="CX98" s="76">
        <v>0</v>
      </c>
      <c r="CY98" s="76">
        <v>0</v>
      </c>
      <c r="CZ98" s="76">
        <v>0</v>
      </c>
      <c r="DA98" s="76">
        <v>0</v>
      </c>
      <c r="DB98" s="76">
        <v>0</v>
      </c>
      <c r="DC98" s="76">
        <v>0</v>
      </c>
      <c r="DD98" s="76">
        <v>0</v>
      </c>
      <c r="DE98" s="76">
        <v>0</v>
      </c>
      <c r="DF98" s="76">
        <v>0</v>
      </c>
      <c r="DG98" s="76">
        <v>0</v>
      </c>
      <c r="DH98" s="76">
        <v>0</v>
      </c>
      <c r="DI98" s="76">
        <v>0</v>
      </c>
      <c r="DJ98" s="76">
        <v>0</v>
      </c>
      <c r="DK98" s="76">
        <v>0</v>
      </c>
      <c r="DL98" s="76">
        <v>0</v>
      </c>
      <c r="DM98" s="76">
        <v>0</v>
      </c>
      <c r="DN98" s="76">
        <v>0</v>
      </c>
      <c r="DO98" s="76">
        <v>0</v>
      </c>
      <c r="DP98" s="76">
        <v>0</v>
      </c>
      <c r="DQ98" s="76">
        <v>0</v>
      </c>
      <c r="DR98" s="76">
        <v>0</v>
      </c>
      <c r="DS98" s="76">
        <v>0</v>
      </c>
      <c r="DT98" s="76">
        <v>0</v>
      </c>
      <c r="DU98" s="76">
        <v>0</v>
      </c>
      <c r="DV98" s="76">
        <v>0</v>
      </c>
      <c r="DW98" s="76">
        <v>0</v>
      </c>
      <c r="DX98" s="76">
        <v>0</v>
      </c>
      <c r="DY98" s="76">
        <v>0</v>
      </c>
      <c r="DZ98" s="76">
        <v>0</v>
      </c>
      <c r="EA98" s="76">
        <v>0</v>
      </c>
      <c r="EB98" s="76">
        <v>0</v>
      </c>
      <c r="EC98" s="76">
        <v>0</v>
      </c>
      <c r="ED98" s="76">
        <v>0</v>
      </c>
      <c r="EE98" s="76">
        <v>0</v>
      </c>
      <c r="EF98" s="76">
        <v>0</v>
      </c>
      <c r="EG98" s="76">
        <v>0</v>
      </c>
      <c r="EH98" s="76">
        <v>0</v>
      </c>
      <c r="EI98" s="76">
        <v>0</v>
      </c>
      <c r="EJ98" s="76">
        <v>0</v>
      </c>
      <c r="EK98" s="76">
        <v>0</v>
      </c>
      <c r="EL98" s="76">
        <v>0</v>
      </c>
      <c r="EM98" s="76">
        <v>0</v>
      </c>
      <c r="EN98" s="76">
        <v>0</v>
      </c>
      <c r="EO98" s="76">
        <v>0</v>
      </c>
      <c r="EP98" s="76">
        <v>0</v>
      </c>
      <c r="EQ98" s="76">
        <v>0</v>
      </c>
      <c r="ER98" s="76">
        <v>0</v>
      </c>
      <c r="ES98" s="76">
        <v>0</v>
      </c>
      <c r="ET98" s="76">
        <v>0</v>
      </c>
      <c r="EU98" s="77"/>
      <c r="EV98" s="77"/>
      <c r="EW98" s="77"/>
      <c r="EX98" s="77"/>
      <c r="EY98" s="77"/>
      <c r="EZ98" s="77"/>
      <c r="FA98" s="77"/>
      <c r="FB98" s="7">
        <v>0</v>
      </c>
      <c r="FD98" s="5">
        <v>51</v>
      </c>
      <c r="FE98" s="7">
        <v>5.5935629861123337E-19</v>
      </c>
    </row>
    <row r="99" spans="1:161" x14ac:dyDescent="0.25">
      <c r="A99" s="1" t="s">
        <v>80</v>
      </c>
      <c r="B99" s="76">
        <v>0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6">
        <v>0</v>
      </c>
      <c r="L99" s="76">
        <v>0</v>
      </c>
      <c r="M99" s="76">
        <v>0</v>
      </c>
      <c r="N99" s="76">
        <v>0</v>
      </c>
      <c r="O99" s="76">
        <v>0</v>
      </c>
      <c r="P99" s="76">
        <v>0</v>
      </c>
      <c r="Q99" s="76">
        <v>0</v>
      </c>
      <c r="R99" s="76">
        <v>0</v>
      </c>
      <c r="S99" s="76">
        <v>0</v>
      </c>
      <c r="T99" s="76">
        <v>0</v>
      </c>
      <c r="U99" s="76">
        <v>0</v>
      </c>
      <c r="V99" s="76">
        <v>1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6">
        <v>0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6">
        <v>0</v>
      </c>
      <c r="BC99" s="76">
        <v>0</v>
      </c>
      <c r="BD99" s="76">
        <v>0</v>
      </c>
      <c r="BE99" s="76">
        <v>0</v>
      </c>
      <c r="BF99" s="76">
        <v>0</v>
      </c>
      <c r="BG99" s="76">
        <v>0</v>
      </c>
      <c r="BH99" s="76">
        <v>0</v>
      </c>
      <c r="BI99" s="76">
        <v>0</v>
      </c>
      <c r="BJ99" s="76">
        <v>0</v>
      </c>
      <c r="BK99" s="76">
        <v>0</v>
      </c>
      <c r="BL99" s="76">
        <v>0</v>
      </c>
      <c r="BM99" s="76">
        <v>0</v>
      </c>
      <c r="BN99" s="76">
        <v>0</v>
      </c>
      <c r="BO99" s="76">
        <v>0</v>
      </c>
      <c r="BP99" s="76">
        <v>0</v>
      </c>
      <c r="BQ99" s="76">
        <v>0</v>
      </c>
      <c r="BR99" s="76">
        <v>0</v>
      </c>
      <c r="BS99" s="76">
        <v>0</v>
      </c>
      <c r="BT99" s="76">
        <v>0</v>
      </c>
      <c r="BU99" s="76">
        <v>0</v>
      </c>
      <c r="BV99" s="76">
        <v>0</v>
      </c>
      <c r="BW99" s="76">
        <v>0</v>
      </c>
      <c r="BX99" s="76">
        <v>0</v>
      </c>
      <c r="BY99" s="76">
        <v>0</v>
      </c>
      <c r="BZ99" s="76">
        <v>0</v>
      </c>
      <c r="CA99" s="76">
        <v>0</v>
      </c>
      <c r="CB99" s="76">
        <v>0</v>
      </c>
      <c r="CC99" s="76">
        <v>0</v>
      </c>
      <c r="CD99" s="76">
        <v>0</v>
      </c>
      <c r="CE99" s="76">
        <v>0</v>
      </c>
      <c r="CF99" s="76">
        <v>0</v>
      </c>
      <c r="CG99" s="76">
        <v>0</v>
      </c>
      <c r="CH99" s="76">
        <v>0</v>
      </c>
      <c r="CI99" s="76">
        <v>0</v>
      </c>
      <c r="CJ99" s="76">
        <v>0</v>
      </c>
      <c r="CK99" s="76">
        <v>0</v>
      </c>
      <c r="CL99" s="76">
        <v>0</v>
      </c>
      <c r="CM99" s="76">
        <v>0</v>
      </c>
      <c r="CN99" s="76">
        <v>0</v>
      </c>
      <c r="CO99" s="76">
        <v>0</v>
      </c>
      <c r="CP99" s="76">
        <v>0</v>
      </c>
      <c r="CQ99" s="76">
        <v>0</v>
      </c>
      <c r="CR99" s="76">
        <v>0</v>
      </c>
      <c r="CS99" s="76">
        <v>0</v>
      </c>
      <c r="CT99" s="76">
        <v>0</v>
      </c>
      <c r="CU99" s="76">
        <v>0</v>
      </c>
      <c r="CV99" s="76">
        <v>0</v>
      </c>
      <c r="CW99" s="76">
        <v>0</v>
      </c>
      <c r="CX99" s="76">
        <v>0</v>
      </c>
      <c r="CY99" s="76">
        <v>0</v>
      </c>
      <c r="CZ99" s="76">
        <v>0</v>
      </c>
      <c r="DA99" s="76">
        <v>0</v>
      </c>
      <c r="DB99" s="76">
        <v>0</v>
      </c>
      <c r="DC99" s="76">
        <v>0</v>
      </c>
      <c r="DD99" s="76">
        <v>0</v>
      </c>
      <c r="DE99" s="76">
        <v>0</v>
      </c>
      <c r="DF99" s="76">
        <v>0</v>
      </c>
      <c r="DG99" s="76">
        <v>0</v>
      </c>
      <c r="DH99" s="76">
        <v>0</v>
      </c>
      <c r="DI99" s="76">
        <v>0</v>
      </c>
      <c r="DJ99" s="76">
        <v>0</v>
      </c>
      <c r="DK99" s="76">
        <v>0</v>
      </c>
      <c r="DL99" s="76">
        <v>0</v>
      </c>
      <c r="DM99" s="76">
        <v>0</v>
      </c>
      <c r="DN99" s="76">
        <v>0</v>
      </c>
      <c r="DO99" s="76">
        <v>0</v>
      </c>
      <c r="DP99" s="76">
        <v>0</v>
      </c>
      <c r="DQ99" s="76">
        <v>0</v>
      </c>
      <c r="DR99" s="76">
        <v>0</v>
      </c>
      <c r="DS99" s="76">
        <v>0</v>
      </c>
      <c r="DT99" s="76">
        <v>0</v>
      </c>
      <c r="DU99" s="76">
        <v>0</v>
      </c>
      <c r="DV99" s="76">
        <v>0</v>
      </c>
      <c r="DW99" s="76">
        <v>0</v>
      </c>
      <c r="DX99" s="76">
        <v>0</v>
      </c>
      <c r="DY99" s="76">
        <v>0</v>
      </c>
      <c r="DZ99" s="76">
        <v>0</v>
      </c>
      <c r="EA99" s="76">
        <v>0</v>
      </c>
      <c r="EB99" s="76">
        <v>0</v>
      </c>
      <c r="EC99" s="76">
        <v>0</v>
      </c>
      <c r="ED99" s="76">
        <v>0</v>
      </c>
      <c r="EE99" s="76">
        <v>0</v>
      </c>
      <c r="EF99" s="76">
        <v>0</v>
      </c>
      <c r="EG99" s="76">
        <v>0</v>
      </c>
      <c r="EH99" s="76">
        <v>0</v>
      </c>
      <c r="EI99" s="76">
        <v>0</v>
      </c>
      <c r="EJ99" s="76">
        <v>0</v>
      </c>
      <c r="EK99" s="76">
        <v>0</v>
      </c>
      <c r="EL99" s="76">
        <v>0</v>
      </c>
      <c r="EM99" s="76">
        <v>0</v>
      </c>
      <c r="EN99" s="76">
        <v>0</v>
      </c>
      <c r="EO99" s="76">
        <v>0</v>
      </c>
      <c r="EP99" s="76">
        <v>0</v>
      </c>
      <c r="EQ99" s="76">
        <v>0</v>
      </c>
      <c r="ER99" s="76">
        <v>0</v>
      </c>
      <c r="ES99" s="76">
        <v>0</v>
      </c>
      <c r="ET99" s="76">
        <v>0</v>
      </c>
      <c r="EU99" s="77"/>
      <c r="EV99" s="77"/>
      <c r="EW99" s="77"/>
      <c r="EX99" s="77"/>
      <c r="EY99" s="77"/>
      <c r="EZ99" s="77"/>
      <c r="FA99" s="77"/>
      <c r="FB99" s="7">
        <v>0</v>
      </c>
      <c r="FD99" s="5">
        <v>52</v>
      </c>
      <c r="FE99" s="7">
        <v>8.4696623335497712E-2</v>
      </c>
    </row>
    <row r="100" spans="1:161" x14ac:dyDescent="0.25">
      <c r="A100" s="1" t="s">
        <v>81</v>
      </c>
      <c r="B100" s="76">
        <v>0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1</v>
      </c>
      <c r="L100" s="76">
        <v>0</v>
      </c>
      <c r="M100" s="76">
        <v>0</v>
      </c>
      <c r="N100" s="76">
        <v>0</v>
      </c>
      <c r="O100" s="76">
        <v>0</v>
      </c>
      <c r="P100" s="76">
        <v>0</v>
      </c>
      <c r="Q100" s="76">
        <v>0</v>
      </c>
      <c r="R100" s="76">
        <v>0</v>
      </c>
      <c r="S100" s="76">
        <v>0</v>
      </c>
      <c r="T100" s="76">
        <v>0</v>
      </c>
      <c r="U100" s="76">
        <v>0</v>
      </c>
      <c r="V100" s="76">
        <v>-2</v>
      </c>
      <c r="W100" s="76">
        <v>0</v>
      </c>
      <c r="X100" s="76">
        <v>0</v>
      </c>
      <c r="Y100" s="76">
        <v>0</v>
      </c>
      <c r="Z100" s="76">
        <v>0</v>
      </c>
      <c r="AA100" s="76">
        <v>0</v>
      </c>
      <c r="AB100" s="76">
        <v>0</v>
      </c>
      <c r="AC100" s="76">
        <v>0</v>
      </c>
      <c r="AD100" s="76">
        <v>0</v>
      </c>
      <c r="AE100" s="76">
        <v>0</v>
      </c>
      <c r="AF100" s="76">
        <v>0</v>
      </c>
      <c r="AG100" s="76">
        <v>0</v>
      </c>
      <c r="AH100" s="76">
        <v>1</v>
      </c>
      <c r="AI100" s="76">
        <v>0</v>
      </c>
      <c r="AJ100" s="76">
        <v>0</v>
      </c>
      <c r="AK100" s="76">
        <v>0</v>
      </c>
      <c r="AL100" s="76">
        <v>0</v>
      </c>
      <c r="AM100" s="76">
        <v>0</v>
      </c>
      <c r="AN100" s="76">
        <v>0</v>
      </c>
      <c r="AO100" s="76">
        <v>0</v>
      </c>
      <c r="AP100" s="76">
        <v>0</v>
      </c>
      <c r="AQ100" s="76">
        <v>0</v>
      </c>
      <c r="AR100" s="76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6">
        <v>0</v>
      </c>
      <c r="BC100" s="76">
        <v>0</v>
      </c>
      <c r="BD100" s="76">
        <v>0</v>
      </c>
      <c r="BE100" s="76">
        <v>0</v>
      </c>
      <c r="BF100" s="76">
        <v>0</v>
      </c>
      <c r="BG100" s="76">
        <v>0</v>
      </c>
      <c r="BH100" s="76">
        <v>0</v>
      </c>
      <c r="BI100" s="76">
        <v>0</v>
      </c>
      <c r="BJ100" s="76">
        <v>0</v>
      </c>
      <c r="BK100" s="76">
        <v>0</v>
      </c>
      <c r="BL100" s="76">
        <v>0</v>
      </c>
      <c r="BM100" s="76">
        <v>0</v>
      </c>
      <c r="BN100" s="76">
        <v>0</v>
      </c>
      <c r="BO100" s="76">
        <v>0</v>
      </c>
      <c r="BP100" s="76">
        <v>0</v>
      </c>
      <c r="BQ100" s="76">
        <v>0</v>
      </c>
      <c r="BR100" s="76">
        <v>0</v>
      </c>
      <c r="BS100" s="76">
        <v>0</v>
      </c>
      <c r="BT100" s="76">
        <v>0</v>
      </c>
      <c r="BU100" s="76">
        <v>0</v>
      </c>
      <c r="BV100" s="76">
        <v>0</v>
      </c>
      <c r="BW100" s="76">
        <v>0</v>
      </c>
      <c r="BX100" s="76">
        <v>0</v>
      </c>
      <c r="BY100" s="76">
        <v>0</v>
      </c>
      <c r="BZ100" s="76">
        <v>0</v>
      </c>
      <c r="CA100" s="76">
        <v>0</v>
      </c>
      <c r="CB100" s="76">
        <v>0</v>
      </c>
      <c r="CC100" s="76">
        <v>0</v>
      </c>
      <c r="CD100" s="76">
        <v>0</v>
      </c>
      <c r="CE100" s="76">
        <v>0</v>
      </c>
      <c r="CF100" s="76">
        <v>0</v>
      </c>
      <c r="CG100" s="76">
        <v>0</v>
      </c>
      <c r="CH100" s="76">
        <v>0</v>
      </c>
      <c r="CI100" s="76">
        <v>0</v>
      </c>
      <c r="CJ100" s="76">
        <v>0</v>
      </c>
      <c r="CK100" s="76">
        <v>0</v>
      </c>
      <c r="CL100" s="76">
        <v>0</v>
      </c>
      <c r="CM100" s="76">
        <v>0</v>
      </c>
      <c r="CN100" s="76">
        <v>0</v>
      </c>
      <c r="CO100" s="76">
        <v>0</v>
      </c>
      <c r="CP100" s="76">
        <v>0</v>
      </c>
      <c r="CQ100" s="76">
        <v>0</v>
      </c>
      <c r="CR100" s="76">
        <v>0</v>
      </c>
      <c r="CS100" s="76">
        <v>0</v>
      </c>
      <c r="CT100" s="76">
        <v>0</v>
      </c>
      <c r="CU100" s="76">
        <v>0</v>
      </c>
      <c r="CV100" s="76">
        <v>0</v>
      </c>
      <c r="CW100" s="76">
        <v>0</v>
      </c>
      <c r="CX100" s="76">
        <v>0</v>
      </c>
      <c r="CY100" s="76">
        <v>0</v>
      </c>
      <c r="CZ100" s="76">
        <v>0</v>
      </c>
      <c r="DA100" s="76">
        <v>0</v>
      </c>
      <c r="DB100" s="76">
        <v>0</v>
      </c>
      <c r="DC100" s="76">
        <v>0</v>
      </c>
      <c r="DD100" s="76">
        <v>0</v>
      </c>
      <c r="DE100" s="76">
        <v>0</v>
      </c>
      <c r="DF100" s="76">
        <v>0</v>
      </c>
      <c r="DG100" s="76">
        <v>0</v>
      </c>
      <c r="DH100" s="76">
        <v>0</v>
      </c>
      <c r="DI100" s="76">
        <v>0</v>
      </c>
      <c r="DJ100" s="76">
        <v>0</v>
      </c>
      <c r="DK100" s="76">
        <v>0</v>
      </c>
      <c r="DL100" s="76">
        <v>0</v>
      </c>
      <c r="DM100" s="76">
        <v>0</v>
      </c>
      <c r="DN100" s="76">
        <v>0</v>
      </c>
      <c r="DO100" s="76">
        <v>0</v>
      </c>
      <c r="DP100" s="76">
        <v>0</v>
      </c>
      <c r="DQ100" s="76">
        <v>0</v>
      </c>
      <c r="DR100" s="76">
        <v>0</v>
      </c>
      <c r="DS100" s="76">
        <v>0</v>
      </c>
      <c r="DT100" s="76">
        <v>0</v>
      </c>
      <c r="DU100" s="76">
        <v>0</v>
      </c>
      <c r="DV100" s="76">
        <v>0</v>
      </c>
      <c r="DW100" s="76">
        <v>0</v>
      </c>
      <c r="DX100" s="76">
        <v>0</v>
      </c>
      <c r="DY100" s="76">
        <v>0</v>
      </c>
      <c r="DZ100" s="76">
        <v>0</v>
      </c>
      <c r="EA100" s="76">
        <v>0</v>
      </c>
      <c r="EB100" s="76">
        <v>0</v>
      </c>
      <c r="EC100" s="76">
        <v>0</v>
      </c>
      <c r="ED100" s="76">
        <v>0</v>
      </c>
      <c r="EE100" s="76">
        <v>0</v>
      </c>
      <c r="EF100" s="76">
        <v>0</v>
      </c>
      <c r="EG100" s="76">
        <v>0</v>
      </c>
      <c r="EH100" s="76">
        <v>0</v>
      </c>
      <c r="EI100" s="76">
        <v>0</v>
      </c>
      <c r="EJ100" s="76">
        <v>0</v>
      </c>
      <c r="EK100" s="76">
        <v>0</v>
      </c>
      <c r="EL100" s="76">
        <v>0</v>
      </c>
      <c r="EM100" s="76">
        <v>0</v>
      </c>
      <c r="EN100" s="76">
        <v>0</v>
      </c>
      <c r="EO100" s="76">
        <v>0</v>
      </c>
      <c r="EP100" s="76">
        <v>0</v>
      </c>
      <c r="EQ100" s="76">
        <v>0</v>
      </c>
      <c r="ER100" s="76">
        <v>0</v>
      </c>
      <c r="ES100" s="76">
        <v>0</v>
      </c>
      <c r="ET100" s="76">
        <v>0</v>
      </c>
      <c r="EU100" s="77"/>
      <c r="EV100" s="77"/>
      <c r="EW100" s="77"/>
      <c r="EX100" s="77"/>
      <c r="EY100" s="77"/>
      <c r="EZ100" s="77"/>
      <c r="FA100" s="77"/>
      <c r="FB100" s="7">
        <v>0</v>
      </c>
      <c r="FD100" s="5">
        <v>53</v>
      </c>
      <c r="FE100" s="7">
        <v>0.15641564323263391</v>
      </c>
    </row>
    <row r="101" spans="1:161" x14ac:dyDescent="0.25">
      <c r="A101" s="1" t="s">
        <v>82</v>
      </c>
      <c r="B101" s="76">
        <v>0</v>
      </c>
      <c r="C101" s="76">
        <v>0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  <c r="K101" s="76">
        <v>0</v>
      </c>
      <c r="L101" s="76">
        <v>0</v>
      </c>
      <c r="M101" s="76">
        <v>0</v>
      </c>
      <c r="N101" s="76">
        <v>0</v>
      </c>
      <c r="O101" s="76">
        <v>0</v>
      </c>
      <c r="P101" s="76">
        <v>0</v>
      </c>
      <c r="Q101" s="76">
        <v>0</v>
      </c>
      <c r="R101" s="76">
        <v>0</v>
      </c>
      <c r="S101" s="76">
        <v>0</v>
      </c>
      <c r="T101" s="76">
        <v>0</v>
      </c>
      <c r="U101" s="76">
        <v>0</v>
      </c>
      <c r="V101" s="76">
        <v>0</v>
      </c>
      <c r="W101" s="76">
        <v>1</v>
      </c>
      <c r="X101" s="76">
        <v>0</v>
      </c>
      <c r="Y101" s="76">
        <v>0</v>
      </c>
      <c r="Z101" s="76">
        <v>0</v>
      </c>
      <c r="AA101" s="76">
        <v>0</v>
      </c>
      <c r="AB101" s="76">
        <v>0</v>
      </c>
      <c r="AC101" s="76">
        <v>0</v>
      </c>
      <c r="AD101" s="76">
        <v>0</v>
      </c>
      <c r="AE101" s="76">
        <v>0</v>
      </c>
      <c r="AF101" s="76">
        <v>0</v>
      </c>
      <c r="AG101" s="76">
        <v>0</v>
      </c>
      <c r="AH101" s="76">
        <v>0</v>
      </c>
      <c r="AI101" s="76">
        <v>0</v>
      </c>
      <c r="AJ101" s="76">
        <v>0</v>
      </c>
      <c r="AK101" s="76">
        <v>0</v>
      </c>
      <c r="AL101" s="76">
        <v>0</v>
      </c>
      <c r="AM101" s="76">
        <v>0</v>
      </c>
      <c r="AN101" s="76">
        <v>0</v>
      </c>
      <c r="AO101" s="76">
        <v>0</v>
      </c>
      <c r="AP101" s="76">
        <v>0</v>
      </c>
      <c r="AQ101" s="76">
        <v>0</v>
      </c>
      <c r="AR101" s="76">
        <v>0</v>
      </c>
      <c r="AS101" s="76">
        <v>0</v>
      </c>
      <c r="AT101" s="76">
        <v>0</v>
      </c>
      <c r="AU101" s="76">
        <v>0</v>
      </c>
      <c r="AV101" s="76">
        <v>0</v>
      </c>
      <c r="AW101" s="76">
        <v>0</v>
      </c>
      <c r="AX101" s="76">
        <v>0</v>
      </c>
      <c r="AY101" s="76">
        <v>0</v>
      </c>
      <c r="AZ101" s="76">
        <v>0</v>
      </c>
      <c r="BA101" s="76">
        <v>0</v>
      </c>
      <c r="BB101" s="76">
        <v>0</v>
      </c>
      <c r="BC101" s="76">
        <v>0</v>
      </c>
      <c r="BD101" s="76">
        <v>0</v>
      </c>
      <c r="BE101" s="76">
        <v>0</v>
      </c>
      <c r="BF101" s="76">
        <v>0</v>
      </c>
      <c r="BG101" s="76">
        <v>0</v>
      </c>
      <c r="BH101" s="76">
        <v>0</v>
      </c>
      <c r="BI101" s="76">
        <v>0</v>
      </c>
      <c r="BJ101" s="76">
        <v>0</v>
      </c>
      <c r="BK101" s="76">
        <v>0</v>
      </c>
      <c r="BL101" s="76">
        <v>0</v>
      </c>
      <c r="BM101" s="76">
        <v>0</v>
      </c>
      <c r="BN101" s="76">
        <v>0</v>
      </c>
      <c r="BO101" s="76">
        <v>0</v>
      </c>
      <c r="BP101" s="76">
        <v>0</v>
      </c>
      <c r="BQ101" s="76">
        <v>0</v>
      </c>
      <c r="BR101" s="76">
        <v>0</v>
      </c>
      <c r="BS101" s="76">
        <v>0</v>
      </c>
      <c r="BT101" s="76">
        <v>0</v>
      </c>
      <c r="BU101" s="76">
        <v>0</v>
      </c>
      <c r="BV101" s="76">
        <v>0</v>
      </c>
      <c r="BW101" s="76">
        <v>0</v>
      </c>
      <c r="BX101" s="76">
        <v>0</v>
      </c>
      <c r="BY101" s="76">
        <v>0</v>
      </c>
      <c r="BZ101" s="76">
        <v>0</v>
      </c>
      <c r="CA101" s="76">
        <v>0</v>
      </c>
      <c r="CB101" s="76">
        <v>0</v>
      </c>
      <c r="CC101" s="76">
        <v>0</v>
      </c>
      <c r="CD101" s="76">
        <v>0</v>
      </c>
      <c r="CE101" s="76">
        <v>0</v>
      </c>
      <c r="CF101" s="76">
        <v>0</v>
      </c>
      <c r="CG101" s="76">
        <v>0</v>
      </c>
      <c r="CH101" s="76">
        <v>0</v>
      </c>
      <c r="CI101" s="76">
        <v>0</v>
      </c>
      <c r="CJ101" s="76">
        <v>0</v>
      </c>
      <c r="CK101" s="76">
        <v>0</v>
      </c>
      <c r="CL101" s="76">
        <v>0</v>
      </c>
      <c r="CM101" s="76">
        <v>0</v>
      </c>
      <c r="CN101" s="76">
        <v>0</v>
      </c>
      <c r="CO101" s="76">
        <v>0</v>
      </c>
      <c r="CP101" s="76">
        <v>0</v>
      </c>
      <c r="CQ101" s="76">
        <v>0</v>
      </c>
      <c r="CR101" s="76">
        <v>0</v>
      </c>
      <c r="CS101" s="76">
        <v>0</v>
      </c>
      <c r="CT101" s="76">
        <v>0</v>
      </c>
      <c r="CU101" s="76">
        <v>0</v>
      </c>
      <c r="CV101" s="76">
        <v>0</v>
      </c>
      <c r="CW101" s="76">
        <v>0</v>
      </c>
      <c r="CX101" s="76">
        <v>0</v>
      </c>
      <c r="CY101" s="76">
        <v>0</v>
      </c>
      <c r="CZ101" s="76">
        <v>0</v>
      </c>
      <c r="DA101" s="76">
        <v>0</v>
      </c>
      <c r="DB101" s="76">
        <v>0</v>
      </c>
      <c r="DC101" s="76">
        <v>0</v>
      </c>
      <c r="DD101" s="76">
        <v>0</v>
      </c>
      <c r="DE101" s="76">
        <v>0</v>
      </c>
      <c r="DF101" s="76">
        <v>0</v>
      </c>
      <c r="DG101" s="76">
        <v>0</v>
      </c>
      <c r="DH101" s="76">
        <v>0</v>
      </c>
      <c r="DI101" s="76">
        <v>0</v>
      </c>
      <c r="DJ101" s="76">
        <v>0</v>
      </c>
      <c r="DK101" s="76">
        <v>0</v>
      </c>
      <c r="DL101" s="76">
        <v>0</v>
      </c>
      <c r="DM101" s="76">
        <v>0</v>
      </c>
      <c r="DN101" s="76">
        <v>0</v>
      </c>
      <c r="DO101" s="76">
        <v>0</v>
      </c>
      <c r="DP101" s="76">
        <v>0</v>
      </c>
      <c r="DQ101" s="76">
        <v>0</v>
      </c>
      <c r="DR101" s="76">
        <v>0</v>
      </c>
      <c r="DS101" s="76">
        <v>0</v>
      </c>
      <c r="DT101" s="76">
        <v>0</v>
      </c>
      <c r="DU101" s="76">
        <v>0</v>
      </c>
      <c r="DV101" s="76">
        <v>0</v>
      </c>
      <c r="DW101" s="76">
        <v>0</v>
      </c>
      <c r="DX101" s="76">
        <v>0</v>
      </c>
      <c r="DY101" s="76">
        <v>0</v>
      </c>
      <c r="DZ101" s="76">
        <v>0</v>
      </c>
      <c r="EA101" s="76">
        <v>0</v>
      </c>
      <c r="EB101" s="76">
        <v>0</v>
      </c>
      <c r="EC101" s="76">
        <v>0</v>
      </c>
      <c r="ED101" s="76">
        <v>0</v>
      </c>
      <c r="EE101" s="76">
        <v>0</v>
      </c>
      <c r="EF101" s="76">
        <v>0</v>
      </c>
      <c r="EG101" s="76">
        <v>0</v>
      </c>
      <c r="EH101" s="76">
        <v>0</v>
      </c>
      <c r="EI101" s="76">
        <v>0</v>
      </c>
      <c r="EJ101" s="76">
        <v>0</v>
      </c>
      <c r="EK101" s="76">
        <v>0</v>
      </c>
      <c r="EL101" s="76">
        <v>0</v>
      </c>
      <c r="EM101" s="76">
        <v>0</v>
      </c>
      <c r="EN101" s="76">
        <v>0</v>
      </c>
      <c r="EO101" s="76">
        <v>0</v>
      </c>
      <c r="EP101" s="76">
        <v>0</v>
      </c>
      <c r="EQ101" s="76">
        <v>0</v>
      </c>
      <c r="ER101" s="76">
        <v>0</v>
      </c>
      <c r="ES101" s="76">
        <v>0</v>
      </c>
      <c r="ET101" s="76">
        <v>0</v>
      </c>
      <c r="EU101" s="77"/>
      <c r="EV101" s="77"/>
      <c r="EW101" s="77"/>
      <c r="EX101" s="77"/>
      <c r="EY101" s="77"/>
      <c r="EZ101" s="77"/>
      <c r="FA101" s="77"/>
      <c r="FB101" s="7">
        <v>0</v>
      </c>
      <c r="FD101" s="5">
        <v>54</v>
      </c>
      <c r="FE101" s="7">
        <v>0.2042820649791055</v>
      </c>
    </row>
    <row r="102" spans="1:161" x14ac:dyDescent="0.25">
      <c r="A102" s="1" t="s">
        <v>83</v>
      </c>
      <c r="B102" s="76">
        <v>0</v>
      </c>
      <c r="C102" s="76">
        <v>0</v>
      </c>
      <c r="D102" s="76"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  <c r="K102" s="76">
        <v>0</v>
      </c>
      <c r="L102" s="76">
        <v>1</v>
      </c>
      <c r="M102" s="76">
        <v>0</v>
      </c>
      <c r="N102" s="76">
        <v>0</v>
      </c>
      <c r="O102" s="76">
        <v>0</v>
      </c>
      <c r="P102" s="76">
        <v>0</v>
      </c>
      <c r="Q102" s="76">
        <v>0</v>
      </c>
      <c r="R102" s="76">
        <v>0</v>
      </c>
      <c r="S102" s="76">
        <v>0</v>
      </c>
      <c r="T102" s="76">
        <v>0</v>
      </c>
      <c r="U102" s="76">
        <v>0</v>
      </c>
      <c r="V102" s="76">
        <v>0</v>
      </c>
      <c r="W102" s="76">
        <v>-2</v>
      </c>
      <c r="X102" s="76">
        <v>0</v>
      </c>
      <c r="Y102" s="76">
        <v>0</v>
      </c>
      <c r="Z102" s="76">
        <v>0</v>
      </c>
      <c r="AA102" s="76">
        <v>0</v>
      </c>
      <c r="AB102" s="76">
        <v>0</v>
      </c>
      <c r="AC102" s="76">
        <v>0</v>
      </c>
      <c r="AD102" s="76">
        <v>0</v>
      </c>
      <c r="AE102" s="76">
        <v>0</v>
      </c>
      <c r="AF102" s="76">
        <v>0</v>
      </c>
      <c r="AG102" s="76">
        <v>0</v>
      </c>
      <c r="AH102" s="76">
        <v>0</v>
      </c>
      <c r="AI102" s="76">
        <v>1</v>
      </c>
      <c r="AJ102" s="76">
        <v>0</v>
      </c>
      <c r="AK102" s="76">
        <v>0</v>
      </c>
      <c r="AL102" s="76">
        <v>0</v>
      </c>
      <c r="AM102" s="76">
        <v>0</v>
      </c>
      <c r="AN102" s="76">
        <v>0</v>
      </c>
      <c r="AO102" s="76">
        <v>0</v>
      </c>
      <c r="AP102" s="76">
        <v>0</v>
      </c>
      <c r="AQ102" s="76">
        <v>0</v>
      </c>
      <c r="AR102" s="76">
        <v>0</v>
      </c>
      <c r="AS102" s="76">
        <v>0</v>
      </c>
      <c r="AT102" s="76">
        <v>0</v>
      </c>
      <c r="AU102" s="76">
        <v>0</v>
      </c>
      <c r="AV102" s="76">
        <v>0</v>
      </c>
      <c r="AW102" s="76">
        <v>0</v>
      </c>
      <c r="AX102" s="76">
        <v>0</v>
      </c>
      <c r="AY102" s="76">
        <v>0</v>
      </c>
      <c r="AZ102" s="76">
        <v>0</v>
      </c>
      <c r="BA102" s="76">
        <v>0</v>
      </c>
      <c r="BB102" s="76">
        <v>0</v>
      </c>
      <c r="BC102" s="76">
        <v>0</v>
      </c>
      <c r="BD102" s="76">
        <v>0</v>
      </c>
      <c r="BE102" s="76">
        <v>0</v>
      </c>
      <c r="BF102" s="76">
        <v>0</v>
      </c>
      <c r="BG102" s="76">
        <v>0</v>
      </c>
      <c r="BH102" s="76">
        <v>0</v>
      </c>
      <c r="BI102" s="76">
        <v>0</v>
      </c>
      <c r="BJ102" s="76">
        <v>0</v>
      </c>
      <c r="BK102" s="76">
        <v>0</v>
      </c>
      <c r="BL102" s="76">
        <v>0</v>
      </c>
      <c r="BM102" s="76">
        <v>0</v>
      </c>
      <c r="BN102" s="76">
        <v>0</v>
      </c>
      <c r="BO102" s="76">
        <v>0</v>
      </c>
      <c r="BP102" s="76">
        <v>0</v>
      </c>
      <c r="BQ102" s="76">
        <v>0</v>
      </c>
      <c r="BR102" s="76">
        <v>0</v>
      </c>
      <c r="BS102" s="76">
        <v>0</v>
      </c>
      <c r="BT102" s="76">
        <v>0</v>
      </c>
      <c r="BU102" s="76">
        <v>0</v>
      </c>
      <c r="BV102" s="76">
        <v>0</v>
      </c>
      <c r="BW102" s="76">
        <v>0</v>
      </c>
      <c r="BX102" s="76">
        <v>0</v>
      </c>
      <c r="BY102" s="76">
        <v>0</v>
      </c>
      <c r="BZ102" s="76">
        <v>0</v>
      </c>
      <c r="CA102" s="76">
        <v>0</v>
      </c>
      <c r="CB102" s="76">
        <v>0</v>
      </c>
      <c r="CC102" s="76">
        <v>0</v>
      </c>
      <c r="CD102" s="76">
        <v>0</v>
      </c>
      <c r="CE102" s="76">
        <v>0</v>
      </c>
      <c r="CF102" s="76">
        <v>0</v>
      </c>
      <c r="CG102" s="76">
        <v>0</v>
      </c>
      <c r="CH102" s="76">
        <v>0</v>
      </c>
      <c r="CI102" s="76">
        <v>0</v>
      </c>
      <c r="CJ102" s="76">
        <v>0</v>
      </c>
      <c r="CK102" s="76">
        <v>0</v>
      </c>
      <c r="CL102" s="76">
        <v>0</v>
      </c>
      <c r="CM102" s="76">
        <v>0</v>
      </c>
      <c r="CN102" s="76">
        <v>0</v>
      </c>
      <c r="CO102" s="76">
        <v>0</v>
      </c>
      <c r="CP102" s="76">
        <v>0</v>
      </c>
      <c r="CQ102" s="76">
        <v>0</v>
      </c>
      <c r="CR102" s="76">
        <v>0</v>
      </c>
      <c r="CS102" s="76">
        <v>0</v>
      </c>
      <c r="CT102" s="76">
        <v>0</v>
      </c>
      <c r="CU102" s="76">
        <v>0</v>
      </c>
      <c r="CV102" s="76">
        <v>0</v>
      </c>
      <c r="CW102" s="76">
        <v>0</v>
      </c>
      <c r="CX102" s="76">
        <v>0</v>
      </c>
      <c r="CY102" s="76">
        <v>0</v>
      </c>
      <c r="CZ102" s="76">
        <v>0</v>
      </c>
      <c r="DA102" s="76">
        <v>0</v>
      </c>
      <c r="DB102" s="76">
        <v>0</v>
      </c>
      <c r="DC102" s="76">
        <v>0</v>
      </c>
      <c r="DD102" s="76">
        <v>0</v>
      </c>
      <c r="DE102" s="76">
        <v>0</v>
      </c>
      <c r="DF102" s="76">
        <v>0</v>
      </c>
      <c r="DG102" s="76">
        <v>0</v>
      </c>
      <c r="DH102" s="76">
        <v>0</v>
      </c>
      <c r="DI102" s="76">
        <v>0</v>
      </c>
      <c r="DJ102" s="76">
        <v>0</v>
      </c>
      <c r="DK102" s="76">
        <v>0</v>
      </c>
      <c r="DL102" s="76">
        <v>0</v>
      </c>
      <c r="DM102" s="76">
        <v>0</v>
      </c>
      <c r="DN102" s="76">
        <v>0</v>
      </c>
      <c r="DO102" s="76">
        <v>0</v>
      </c>
      <c r="DP102" s="76">
        <v>0</v>
      </c>
      <c r="DQ102" s="76">
        <v>0</v>
      </c>
      <c r="DR102" s="76">
        <v>0</v>
      </c>
      <c r="DS102" s="76">
        <v>0</v>
      </c>
      <c r="DT102" s="76">
        <v>0</v>
      </c>
      <c r="DU102" s="76">
        <v>0</v>
      </c>
      <c r="DV102" s="76">
        <v>0</v>
      </c>
      <c r="DW102" s="76">
        <v>0</v>
      </c>
      <c r="DX102" s="76">
        <v>0</v>
      </c>
      <c r="DY102" s="76">
        <v>0</v>
      </c>
      <c r="DZ102" s="76">
        <v>0</v>
      </c>
      <c r="EA102" s="76">
        <v>0</v>
      </c>
      <c r="EB102" s="76">
        <v>0</v>
      </c>
      <c r="EC102" s="76">
        <v>0</v>
      </c>
      <c r="ED102" s="76">
        <v>0</v>
      </c>
      <c r="EE102" s="76">
        <v>0</v>
      </c>
      <c r="EF102" s="76">
        <v>0</v>
      </c>
      <c r="EG102" s="76">
        <v>0</v>
      </c>
      <c r="EH102" s="76">
        <v>0</v>
      </c>
      <c r="EI102" s="76">
        <v>0</v>
      </c>
      <c r="EJ102" s="76">
        <v>0</v>
      </c>
      <c r="EK102" s="76">
        <v>0</v>
      </c>
      <c r="EL102" s="76">
        <v>0</v>
      </c>
      <c r="EM102" s="76">
        <v>0</v>
      </c>
      <c r="EN102" s="76">
        <v>0</v>
      </c>
      <c r="EO102" s="76">
        <v>0</v>
      </c>
      <c r="EP102" s="76">
        <v>0</v>
      </c>
      <c r="EQ102" s="76">
        <v>0</v>
      </c>
      <c r="ER102" s="76">
        <v>0</v>
      </c>
      <c r="ES102" s="76">
        <v>0</v>
      </c>
      <c r="ET102" s="76">
        <v>0</v>
      </c>
      <c r="EU102" s="77"/>
      <c r="EV102" s="77"/>
      <c r="EW102" s="77"/>
      <c r="EX102" s="77"/>
      <c r="EY102" s="77"/>
      <c r="EZ102" s="77"/>
      <c r="FA102" s="77"/>
      <c r="FB102" s="7">
        <v>0</v>
      </c>
      <c r="FD102" s="5">
        <v>55</v>
      </c>
      <c r="FE102" s="7">
        <v>0.22107948538928154</v>
      </c>
    </row>
    <row r="103" spans="1:161" x14ac:dyDescent="0.25">
      <c r="A103" s="1" t="s">
        <v>84</v>
      </c>
      <c r="B103" s="76">
        <v>0</v>
      </c>
      <c r="C103" s="76">
        <v>0</v>
      </c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1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0</v>
      </c>
      <c r="AQ103" s="76">
        <v>0</v>
      </c>
      <c r="AR103" s="76">
        <v>0</v>
      </c>
      <c r="AS103" s="76">
        <v>0</v>
      </c>
      <c r="AT103" s="76">
        <v>0</v>
      </c>
      <c r="AU103" s="76">
        <v>0</v>
      </c>
      <c r="AV103" s="76">
        <v>0</v>
      </c>
      <c r="AW103" s="76">
        <v>0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0</v>
      </c>
      <c r="BG103" s="76">
        <v>0</v>
      </c>
      <c r="BH103" s="76">
        <v>0</v>
      </c>
      <c r="BI103" s="76">
        <v>0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0</v>
      </c>
      <c r="DC103" s="76">
        <v>0</v>
      </c>
      <c r="DD103" s="76">
        <v>0</v>
      </c>
      <c r="DE103" s="76">
        <v>0</v>
      </c>
      <c r="DF103" s="76">
        <v>0</v>
      </c>
      <c r="DG103" s="76">
        <v>0</v>
      </c>
      <c r="DH103" s="76">
        <v>0</v>
      </c>
      <c r="DI103" s="76">
        <v>0</v>
      </c>
      <c r="DJ103" s="76">
        <v>0</v>
      </c>
      <c r="DK103" s="76">
        <v>0</v>
      </c>
      <c r="DL103" s="76">
        <v>0</v>
      </c>
      <c r="DM103" s="76">
        <v>0</v>
      </c>
      <c r="DN103" s="76">
        <v>0</v>
      </c>
      <c r="DO103" s="76">
        <v>0</v>
      </c>
      <c r="DP103" s="76">
        <v>0</v>
      </c>
      <c r="DQ103" s="76">
        <v>0</v>
      </c>
      <c r="DR103" s="76">
        <v>0</v>
      </c>
      <c r="DS103" s="76">
        <v>0</v>
      </c>
      <c r="DT103" s="76">
        <v>0</v>
      </c>
      <c r="DU103" s="76">
        <v>0</v>
      </c>
      <c r="DV103" s="76">
        <v>0</v>
      </c>
      <c r="DW103" s="76">
        <v>0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  <c r="EF103" s="76">
        <v>0</v>
      </c>
      <c r="EG103" s="76">
        <v>0</v>
      </c>
      <c r="EH103" s="76">
        <v>0</v>
      </c>
      <c r="EI103" s="76">
        <v>0</v>
      </c>
      <c r="EJ103" s="76">
        <v>0</v>
      </c>
      <c r="EK103" s="76">
        <v>0</v>
      </c>
      <c r="EL103" s="76">
        <v>0</v>
      </c>
      <c r="EM103" s="76">
        <v>0</v>
      </c>
      <c r="EN103" s="76">
        <v>0</v>
      </c>
      <c r="EO103" s="76">
        <v>0</v>
      </c>
      <c r="EP103" s="76">
        <v>0</v>
      </c>
      <c r="EQ103" s="76">
        <v>0</v>
      </c>
      <c r="ER103" s="76">
        <v>0</v>
      </c>
      <c r="ES103" s="76">
        <v>0</v>
      </c>
      <c r="ET103" s="76">
        <v>0</v>
      </c>
      <c r="EU103" s="77"/>
      <c r="EV103" s="77"/>
      <c r="EW103" s="77"/>
      <c r="EX103" s="77"/>
      <c r="EY103" s="77"/>
      <c r="EZ103" s="77"/>
      <c r="FA103" s="77"/>
      <c r="FB103" s="7">
        <v>0</v>
      </c>
      <c r="FD103" s="5">
        <v>56</v>
      </c>
      <c r="FE103" s="7">
        <v>0.20428206497910475</v>
      </c>
    </row>
    <row r="104" spans="1:161" x14ac:dyDescent="0.25">
      <c r="A104" s="1" t="s">
        <v>85</v>
      </c>
      <c r="B104" s="76">
        <v>0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1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-2</v>
      </c>
      <c r="Y104" s="76">
        <v>0</v>
      </c>
      <c r="Z104" s="76">
        <v>0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1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6">
        <v>0</v>
      </c>
      <c r="AY104" s="76">
        <v>0</v>
      </c>
      <c r="AZ104" s="76">
        <v>0</v>
      </c>
      <c r="BA104" s="76">
        <v>0</v>
      </c>
      <c r="BB104" s="76">
        <v>0</v>
      </c>
      <c r="BC104" s="76">
        <v>0</v>
      </c>
      <c r="BD104" s="76">
        <v>0</v>
      </c>
      <c r="BE104" s="76">
        <v>0</v>
      </c>
      <c r="BF104" s="76">
        <v>0</v>
      </c>
      <c r="BG104" s="76">
        <v>0</v>
      </c>
      <c r="BH104" s="76">
        <v>0</v>
      </c>
      <c r="BI104" s="76">
        <v>0</v>
      </c>
      <c r="BJ104" s="76">
        <v>0</v>
      </c>
      <c r="BK104" s="76">
        <v>0</v>
      </c>
      <c r="BL104" s="76">
        <v>0</v>
      </c>
      <c r="BM104" s="76">
        <v>0</v>
      </c>
      <c r="BN104" s="76">
        <v>0</v>
      </c>
      <c r="BO104" s="76">
        <v>0</v>
      </c>
      <c r="BP104" s="76">
        <v>0</v>
      </c>
      <c r="BQ104" s="76">
        <v>0</v>
      </c>
      <c r="BR104" s="76">
        <v>0</v>
      </c>
      <c r="BS104" s="76">
        <v>0</v>
      </c>
      <c r="BT104" s="76">
        <v>0</v>
      </c>
      <c r="BU104" s="76">
        <v>0</v>
      </c>
      <c r="BV104" s="76">
        <v>0</v>
      </c>
      <c r="BW104" s="76">
        <v>0</v>
      </c>
      <c r="BX104" s="76">
        <v>0</v>
      </c>
      <c r="BY104" s="76">
        <v>0</v>
      </c>
      <c r="BZ104" s="76">
        <v>0</v>
      </c>
      <c r="CA104" s="76">
        <v>0</v>
      </c>
      <c r="CB104" s="76">
        <v>0</v>
      </c>
      <c r="CC104" s="76">
        <v>0</v>
      </c>
      <c r="CD104" s="76">
        <v>0</v>
      </c>
      <c r="CE104" s="76">
        <v>0</v>
      </c>
      <c r="CF104" s="76">
        <v>0</v>
      </c>
      <c r="CG104" s="76">
        <v>0</v>
      </c>
      <c r="CH104" s="76">
        <v>0</v>
      </c>
      <c r="CI104" s="76">
        <v>0</v>
      </c>
      <c r="CJ104" s="76">
        <v>0</v>
      </c>
      <c r="CK104" s="76">
        <v>0</v>
      </c>
      <c r="CL104" s="76">
        <v>0</v>
      </c>
      <c r="CM104" s="76">
        <v>0</v>
      </c>
      <c r="CN104" s="76">
        <v>0</v>
      </c>
      <c r="CO104" s="76">
        <v>0</v>
      </c>
      <c r="CP104" s="76">
        <v>0</v>
      </c>
      <c r="CQ104" s="76">
        <v>0</v>
      </c>
      <c r="CR104" s="76">
        <v>0</v>
      </c>
      <c r="CS104" s="76">
        <v>0</v>
      </c>
      <c r="CT104" s="76">
        <v>0</v>
      </c>
      <c r="CU104" s="76">
        <v>0</v>
      </c>
      <c r="CV104" s="76">
        <v>0</v>
      </c>
      <c r="CW104" s="76">
        <v>0</v>
      </c>
      <c r="CX104" s="76">
        <v>0</v>
      </c>
      <c r="CY104" s="76">
        <v>0</v>
      </c>
      <c r="CZ104" s="76">
        <v>0</v>
      </c>
      <c r="DA104" s="76">
        <v>0</v>
      </c>
      <c r="DB104" s="76">
        <v>0</v>
      </c>
      <c r="DC104" s="76">
        <v>0</v>
      </c>
      <c r="DD104" s="76">
        <v>0</v>
      </c>
      <c r="DE104" s="76">
        <v>0</v>
      </c>
      <c r="DF104" s="76">
        <v>0</v>
      </c>
      <c r="DG104" s="76">
        <v>0</v>
      </c>
      <c r="DH104" s="76">
        <v>0</v>
      </c>
      <c r="DI104" s="76">
        <v>0</v>
      </c>
      <c r="DJ104" s="76">
        <v>0</v>
      </c>
      <c r="DK104" s="76">
        <v>0</v>
      </c>
      <c r="DL104" s="76">
        <v>0</v>
      </c>
      <c r="DM104" s="76">
        <v>0</v>
      </c>
      <c r="DN104" s="76">
        <v>0</v>
      </c>
      <c r="DO104" s="76">
        <v>0</v>
      </c>
      <c r="DP104" s="76">
        <v>0</v>
      </c>
      <c r="DQ104" s="76">
        <v>0</v>
      </c>
      <c r="DR104" s="76">
        <v>0</v>
      </c>
      <c r="DS104" s="76">
        <v>0</v>
      </c>
      <c r="DT104" s="76">
        <v>0</v>
      </c>
      <c r="DU104" s="76">
        <v>0</v>
      </c>
      <c r="DV104" s="76">
        <v>0</v>
      </c>
      <c r="DW104" s="76">
        <v>0</v>
      </c>
      <c r="DX104" s="76">
        <v>0</v>
      </c>
      <c r="DY104" s="76">
        <v>0</v>
      </c>
      <c r="DZ104" s="76">
        <v>0</v>
      </c>
      <c r="EA104" s="76">
        <v>0</v>
      </c>
      <c r="EB104" s="76">
        <v>0</v>
      </c>
      <c r="EC104" s="76">
        <v>0</v>
      </c>
      <c r="ED104" s="76">
        <v>0</v>
      </c>
      <c r="EE104" s="76">
        <v>0</v>
      </c>
      <c r="EF104" s="76">
        <v>0</v>
      </c>
      <c r="EG104" s="76">
        <v>0</v>
      </c>
      <c r="EH104" s="76">
        <v>0</v>
      </c>
      <c r="EI104" s="76">
        <v>0</v>
      </c>
      <c r="EJ104" s="76">
        <v>0</v>
      </c>
      <c r="EK104" s="76">
        <v>0</v>
      </c>
      <c r="EL104" s="76">
        <v>0</v>
      </c>
      <c r="EM104" s="76">
        <v>0</v>
      </c>
      <c r="EN104" s="76">
        <v>0</v>
      </c>
      <c r="EO104" s="76">
        <v>0</v>
      </c>
      <c r="EP104" s="76">
        <v>0</v>
      </c>
      <c r="EQ104" s="76">
        <v>0</v>
      </c>
      <c r="ER104" s="76">
        <v>0</v>
      </c>
      <c r="ES104" s="76">
        <v>0</v>
      </c>
      <c r="ET104" s="76">
        <v>0</v>
      </c>
      <c r="EU104" s="77"/>
      <c r="EV104" s="77"/>
      <c r="EW104" s="77"/>
      <c r="EX104" s="77"/>
      <c r="EY104" s="77"/>
      <c r="EZ104" s="77"/>
      <c r="FA104" s="77"/>
      <c r="FB104" s="7">
        <v>0</v>
      </c>
      <c r="FD104" s="5">
        <v>57</v>
      </c>
      <c r="FE104" s="7">
        <v>0.15641564323263263</v>
      </c>
    </row>
    <row r="105" spans="1:161" x14ac:dyDescent="0.25">
      <c r="A105" s="1" t="s">
        <v>86</v>
      </c>
      <c r="B105" s="76">
        <v>0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  <c r="K105" s="76">
        <v>0</v>
      </c>
      <c r="L105" s="76">
        <v>0</v>
      </c>
      <c r="M105" s="76">
        <v>0</v>
      </c>
      <c r="N105" s="76">
        <v>0</v>
      </c>
      <c r="O105" s="76">
        <v>0</v>
      </c>
      <c r="P105" s="76">
        <v>0</v>
      </c>
      <c r="Q105" s="76">
        <v>0</v>
      </c>
      <c r="R105" s="76">
        <v>0</v>
      </c>
      <c r="S105" s="76">
        <v>0</v>
      </c>
      <c r="T105" s="76">
        <v>0</v>
      </c>
      <c r="U105" s="76">
        <v>0</v>
      </c>
      <c r="V105" s="76">
        <v>0</v>
      </c>
      <c r="W105" s="76">
        <v>0</v>
      </c>
      <c r="X105" s="76">
        <v>0</v>
      </c>
      <c r="Y105" s="76">
        <v>1</v>
      </c>
      <c r="Z105" s="76">
        <v>0</v>
      </c>
      <c r="AA105" s="76">
        <v>0</v>
      </c>
      <c r="AB105" s="76">
        <v>0</v>
      </c>
      <c r="AC105" s="76">
        <v>0</v>
      </c>
      <c r="AD105" s="76">
        <v>0</v>
      </c>
      <c r="AE105" s="76">
        <v>0</v>
      </c>
      <c r="AF105" s="76">
        <v>0</v>
      </c>
      <c r="AG105" s="76">
        <v>0</v>
      </c>
      <c r="AH105" s="76">
        <v>0</v>
      </c>
      <c r="AI105" s="76">
        <v>0</v>
      </c>
      <c r="AJ105" s="76">
        <v>0</v>
      </c>
      <c r="AK105" s="76">
        <v>0</v>
      </c>
      <c r="AL105" s="76">
        <v>0</v>
      </c>
      <c r="AM105" s="76">
        <v>0</v>
      </c>
      <c r="AN105" s="76">
        <v>0</v>
      </c>
      <c r="AO105" s="76">
        <v>0</v>
      </c>
      <c r="AP105" s="76">
        <v>0</v>
      </c>
      <c r="AQ105" s="76">
        <v>0</v>
      </c>
      <c r="AR105" s="76">
        <v>0</v>
      </c>
      <c r="AS105" s="76">
        <v>0</v>
      </c>
      <c r="AT105" s="76">
        <v>0</v>
      </c>
      <c r="AU105" s="76">
        <v>0</v>
      </c>
      <c r="AV105" s="76">
        <v>0</v>
      </c>
      <c r="AW105" s="76">
        <v>0</v>
      </c>
      <c r="AX105" s="76">
        <v>0</v>
      </c>
      <c r="AY105" s="76">
        <v>0</v>
      </c>
      <c r="AZ105" s="76">
        <v>0</v>
      </c>
      <c r="BA105" s="76">
        <v>0</v>
      </c>
      <c r="BB105" s="76">
        <v>0</v>
      </c>
      <c r="BC105" s="76">
        <v>0</v>
      </c>
      <c r="BD105" s="76">
        <v>0</v>
      </c>
      <c r="BE105" s="76">
        <v>0</v>
      </c>
      <c r="BF105" s="76">
        <v>0</v>
      </c>
      <c r="BG105" s="76">
        <v>0</v>
      </c>
      <c r="BH105" s="76">
        <v>0</v>
      </c>
      <c r="BI105" s="76">
        <v>0</v>
      </c>
      <c r="BJ105" s="76">
        <v>0</v>
      </c>
      <c r="BK105" s="76">
        <v>0</v>
      </c>
      <c r="BL105" s="76">
        <v>0</v>
      </c>
      <c r="BM105" s="76">
        <v>0</v>
      </c>
      <c r="BN105" s="76">
        <v>0</v>
      </c>
      <c r="BO105" s="76">
        <v>0</v>
      </c>
      <c r="BP105" s="76">
        <v>0</v>
      </c>
      <c r="BQ105" s="76">
        <v>0</v>
      </c>
      <c r="BR105" s="76">
        <v>0</v>
      </c>
      <c r="BS105" s="76">
        <v>0</v>
      </c>
      <c r="BT105" s="76">
        <v>0</v>
      </c>
      <c r="BU105" s="76">
        <v>0</v>
      </c>
      <c r="BV105" s="76">
        <v>0</v>
      </c>
      <c r="BW105" s="76">
        <v>0</v>
      </c>
      <c r="BX105" s="76">
        <v>0</v>
      </c>
      <c r="BY105" s="76">
        <v>0</v>
      </c>
      <c r="BZ105" s="76">
        <v>0</v>
      </c>
      <c r="CA105" s="76">
        <v>0</v>
      </c>
      <c r="CB105" s="76">
        <v>0</v>
      </c>
      <c r="CC105" s="76">
        <v>0</v>
      </c>
      <c r="CD105" s="76">
        <v>0</v>
      </c>
      <c r="CE105" s="76">
        <v>0</v>
      </c>
      <c r="CF105" s="76">
        <v>0</v>
      </c>
      <c r="CG105" s="76">
        <v>0</v>
      </c>
      <c r="CH105" s="76">
        <v>0</v>
      </c>
      <c r="CI105" s="76">
        <v>0</v>
      </c>
      <c r="CJ105" s="76">
        <v>0</v>
      </c>
      <c r="CK105" s="76">
        <v>0</v>
      </c>
      <c r="CL105" s="76">
        <v>0</v>
      </c>
      <c r="CM105" s="76">
        <v>0</v>
      </c>
      <c r="CN105" s="76">
        <v>0</v>
      </c>
      <c r="CO105" s="76">
        <v>0</v>
      </c>
      <c r="CP105" s="76">
        <v>0</v>
      </c>
      <c r="CQ105" s="76">
        <v>0</v>
      </c>
      <c r="CR105" s="76">
        <v>0</v>
      </c>
      <c r="CS105" s="76">
        <v>0</v>
      </c>
      <c r="CT105" s="76">
        <v>0</v>
      </c>
      <c r="CU105" s="76">
        <v>0</v>
      </c>
      <c r="CV105" s="76">
        <v>0</v>
      </c>
      <c r="CW105" s="76">
        <v>0</v>
      </c>
      <c r="CX105" s="76">
        <v>0</v>
      </c>
      <c r="CY105" s="76">
        <v>0</v>
      </c>
      <c r="CZ105" s="76">
        <v>0</v>
      </c>
      <c r="DA105" s="76">
        <v>0</v>
      </c>
      <c r="DB105" s="76">
        <v>0</v>
      </c>
      <c r="DC105" s="76">
        <v>0</v>
      </c>
      <c r="DD105" s="76">
        <v>0</v>
      </c>
      <c r="DE105" s="76">
        <v>0</v>
      </c>
      <c r="DF105" s="76">
        <v>0</v>
      </c>
      <c r="DG105" s="76">
        <v>0</v>
      </c>
      <c r="DH105" s="76">
        <v>0</v>
      </c>
      <c r="DI105" s="76">
        <v>0</v>
      </c>
      <c r="DJ105" s="76">
        <v>0</v>
      </c>
      <c r="DK105" s="76">
        <v>0</v>
      </c>
      <c r="DL105" s="76">
        <v>0</v>
      </c>
      <c r="DM105" s="76">
        <v>0</v>
      </c>
      <c r="DN105" s="76">
        <v>0</v>
      </c>
      <c r="DO105" s="76">
        <v>0</v>
      </c>
      <c r="DP105" s="76">
        <v>0</v>
      </c>
      <c r="DQ105" s="76">
        <v>0</v>
      </c>
      <c r="DR105" s="76">
        <v>0</v>
      </c>
      <c r="DS105" s="76">
        <v>0</v>
      </c>
      <c r="DT105" s="76">
        <v>0</v>
      </c>
      <c r="DU105" s="76">
        <v>0</v>
      </c>
      <c r="DV105" s="76">
        <v>0</v>
      </c>
      <c r="DW105" s="76">
        <v>0</v>
      </c>
      <c r="DX105" s="76">
        <v>0</v>
      </c>
      <c r="DY105" s="76">
        <v>0</v>
      </c>
      <c r="DZ105" s="76">
        <v>0</v>
      </c>
      <c r="EA105" s="76">
        <v>0</v>
      </c>
      <c r="EB105" s="76">
        <v>0</v>
      </c>
      <c r="EC105" s="76">
        <v>0</v>
      </c>
      <c r="ED105" s="76">
        <v>0</v>
      </c>
      <c r="EE105" s="76">
        <v>0</v>
      </c>
      <c r="EF105" s="76">
        <v>0</v>
      </c>
      <c r="EG105" s="76">
        <v>0</v>
      </c>
      <c r="EH105" s="76">
        <v>0</v>
      </c>
      <c r="EI105" s="76">
        <v>0</v>
      </c>
      <c r="EJ105" s="76">
        <v>0</v>
      </c>
      <c r="EK105" s="76">
        <v>0</v>
      </c>
      <c r="EL105" s="76">
        <v>0</v>
      </c>
      <c r="EM105" s="76">
        <v>0</v>
      </c>
      <c r="EN105" s="76">
        <v>0</v>
      </c>
      <c r="EO105" s="76">
        <v>0</v>
      </c>
      <c r="EP105" s="76">
        <v>0</v>
      </c>
      <c r="EQ105" s="76">
        <v>0</v>
      </c>
      <c r="ER105" s="76">
        <v>0</v>
      </c>
      <c r="ES105" s="76">
        <v>0</v>
      </c>
      <c r="ET105" s="76">
        <v>0</v>
      </c>
      <c r="EU105" s="77"/>
      <c r="EV105" s="77"/>
      <c r="EW105" s="77"/>
      <c r="EX105" s="77"/>
      <c r="EY105" s="77"/>
      <c r="EZ105" s="77"/>
      <c r="FA105" s="77"/>
      <c r="FB105" s="7">
        <v>0</v>
      </c>
      <c r="FD105" s="5">
        <v>58</v>
      </c>
      <c r="FE105" s="7">
        <v>8.4696623335496921E-2</v>
      </c>
    </row>
    <row r="106" spans="1:161" x14ac:dyDescent="0.25">
      <c r="A106" s="1" t="s">
        <v>87</v>
      </c>
      <c r="B106" s="76">
        <v>0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1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-2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1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7"/>
      <c r="EV106" s="77"/>
      <c r="EW106" s="77"/>
      <c r="EX106" s="77"/>
      <c r="EY106" s="77"/>
      <c r="EZ106" s="77"/>
      <c r="FA106" s="77"/>
      <c r="FB106" s="7">
        <v>0</v>
      </c>
      <c r="FD106" s="5">
        <v>59</v>
      </c>
      <c r="FE106" s="7">
        <v>0</v>
      </c>
    </row>
    <row r="107" spans="1:161" x14ac:dyDescent="0.25">
      <c r="A107" s="1" t="s">
        <v>88</v>
      </c>
      <c r="B107" s="76">
        <v>0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1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0</v>
      </c>
      <c r="BV107" s="76">
        <v>0</v>
      </c>
      <c r="BW107" s="76">
        <v>0</v>
      </c>
      <c r="BX107" s="76">
        <v>0</v>
      </c>
      <c r="BY107" s="76">
        <v>0</v>
      </c>
      <c r="BZ107" s="76">
        <v>0</v>
      </c>
      <c r="CA107" s="76">
        <v>0</v>
      </c>
      <c r="CB107" s="76">
        <v>0</v>
      </c>
      <c r="CC107" s="76">
        <v>0</v>
      </c>
      <c r="CD107" s="76">
        <v>0</v>
      </c>
      <c r="CE107" s="76">
        <v>0</v>
      </c>
      <c r="CF107" s="76">
        <v>0</v>
      </c>
      <c r="CG107" s="76">
        <v>0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7"/>
      <c r="EV107" s="77"/>
      <c r="EW107" s="77"/>
      <c r="EX107" s="77"/>
      <c r="EY107" s="77"/>
      <c r="EZ107" s="77"/>
      <c r="FA107" s="77"/>
      <c r="FB107" s="7">
        <v>0</v>
      </c>
      <c r="FD107" s="5" t="str">
        <v>59a</v>
      </c>
      <c r="FE107" s="7">
        <v>-8.4696623335496907E-2</v>
      </c>
    </row>
    <row r="108" spans="1:161" x14ac:dyDescent="0.25">
      <c r="A108" s="1" t="s">
        <v>89</v>
      </c>
      <c r="B108" s="76">
        <v>0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  <c r="K108" s="76">
        <v>0</v>
      </c>
      <c r="L108" s="76">
        <v>0</v>
      </c>
      <c r="M108" s="76">
        <v>0</v>
      </c>
      <c r="N108" s="76">
        <v>0</v>
      </c>
      <c r="O108" s="76">
        <v>1</v>
      </c>
      <c r="P108" s="76">
        <v>0</v>
      </c>
      <c r="Q108" s="76">
        <v>0</v>
      </c>
      <c r="R108" s="76">
        <v>0</v>
      </c>
      <c r="S108" s="76">
        <v>0</v>
      </c>
      <c r="T108" s="76">
        <v>0</v>
      </c>
      <c r="U108" s="76">
        <v>0</v>
      </c>
      <c r="V108" s="76">
        <v>0</v>
      </c>
      <c r="W108" s="76">
        <v>0</v>
      </c>
      <c r="X108" s="76">
        <v>0</v>
      </c>
      <c r="Y108" s="76">
        <v>0</v>
      </c>
      <c r="Z108" s="76">
        <v>-2</v>
      </c>
      <c r="AA108" s="76">
        <v>0</v>
      </c>
      <c r="AB108" s="76">
        <v>0</v>
      </c>
      <c r="AC108" s="76">
        <v>0</v>
      </c>
      <c r="AD108" s="76">
        <v>0</v>
      </c>
      <c r="AE108" s="76">
        <v>0</v>
      </c>
      <c r="AF108" s="76">
        <v>0</v>
      </c>
      <c r="AG108" s="76">
        <v>0</v>
      </c>
      <c r="AH108" s="76">
        <v>0</v>
      </c>
      <c r="AI108" s="76">
        <v>0</v>
      </c>
      <c r="AJ108" s="76">
        <v>0</v>
      </c>
      <c r="AK108" s="76">
        <v>0</v>
      </c>
      <c r="AL108" s="76">
        <v>1</v>
      </c>
      <c r="AM108" s="76">
        <v>0</v>
      </c>
      <c r="AN108" s="76">
        <v>0</v>
      </c>
      <c r="AO108" s="76">
        <v>0</v>
      </c>
      <c r="AP108" s="76">
        <v>0</v>
      </c>
      <c r="AQ108" s="76">
        <v>0</v>
      </c>
      <c r="AR108" s="76">
        <v>0</v>
      </c>
      <c r="AS108" s="76">
        <v>0</v>
      </c>
      <c r="AT108" s="76">
        <v>0</v>
      </c>
      <c r="AU108" s="76">
        <v>0</v>
      </c>
      <c r="AV108" s="76">
        <v>0</v>
      </c>
      <c r="AW108" s="76">
        <v>0</v>
      </c>
      <c r="AX108" s="76">
        <v>0</v>
      </c>
      <c r="AY108" s="76">
        <v>0</v>
      </c>
      <c r="AZ108" s="76">
        <v>0</v>
      </c>
      <c r="BA108" s="76">
        <v>0</v>
      </c>
      <c r="BB108" s="76">
        <v>0</v>
      </c>
      <c r="BC108" s="76">
        <v>0</v>
      </c>
      <c r="BD108" s="76">
        <v>0</v>
      </c>
      <c r="BE108" s="76">
        <v>0</v>
      </c>
      <c r="BF108" s="76">
        <v>0</v>
      </c>
      <c r="BG108" s="76">
        <v>0</v>
      </c>
      <c r="BH108" s="76">
        <v>0</v>
      </c>
      <c r="BI108" s="76">
        <v>0</v>
      </c>
      <c r="BJ108" s="76">
        <v>0</v>
      </c>
      <c r="BK108" s="76">
        <v>0</v>
      </c>
      <c r="BL108" s="76">
        <v>0</v>
      </c>
      <c r="BM108" s="76">
        <v>0</v>
      </c>
      <c r="BN108" s="76">
        <v>0</v>
      </c>
      <c r="BO108" s="76">
        <v>0</v>
      </c>
      <c r="BP108" s="76">
        <v>0</v>
      </c>
      <c r="BQ108" s="76">
        <v>0</v>
      </c>
      <c r="BR108" s="76">
        <v>0</v>
      </c>
      <c r="BS108" s="76">
        <v>0</v>
      </c>
      <c r="BT108" s="76">
        <v>0</v>
      </c>
      <c r="BU108" s="76">
        <v>0</v>
      </c>
      <c r="BV108" s="76">
        <v>0</v>
      </c>
      <c r="BW108" s="76">
        <v>0</v>
      </c>
      <c r="BX108" s="76">
        <v>0</v>
      </c>
      <c r="BY108" s="76">
        <v>0</v>
      </c>
      <c r="BZ108" s="76">
        <v>0</v>
      </c>
      <c r="CA108" s="76">
        <v>0</v>
      </c>
      <c r="CB108" s="76">
        <v>0</v>
      </c>
      <c r="CC108" s="76">
        <v>0</v>
      </c>
      <c r="CD108" s="76">
        <v>0</v>
      </c>
      <c r="CE108" s="76">
        <v>0</v>
      </c>
      <c r="CF108" s="76">
        <v>0</v>
      </c>
      <c r="CG108" s="76">
        <v>0</v>
      </c>
      <c r="CH108" s="76">
        <v>0</v>
      </c>
      <c r="CI108" s="76">
        <v>0</v>
      </c>
      <c r="CJ108" s="76">
        <v>0</v>
      </c>
      <c r="CK108" s="76">
        <v>0</v>
      </c>
      <c r="CL108" s="76">
        <v>0</v>
      </c>
      <c r="CM108" s="76">
        <v>0</v>
      </c>
      <c r="CN108" s="76">
        <v>0</v>
      </c>
      <c r="CO108" s="76">
        <v>0</v>
      </c>
      <c r="CP108" s="76">
        <v>0</v>
      </c>
      <c r="CQ108" s="76">
        <v>0</v>
      </c>
      <c r="CR108" s="76">
        <v>0</v>
      </c>
      <c r="CS108" s="76">
        <v>0</v>
      </c>
      <c r="CT108" s="76">
        <v>0</v>
      </c>
      <c r="CU108" s="76">
        <v>0</v>
      </c>
      <c r="CV108" s="76">
        <v>0</v>
      </c>
      <c r="CW108" s="76">
        <v>0</v>
      </c>
      <c r="CX108" s="76">
        <v>0</v>
      </c>
      <c r="CY108" s="76">
        <v>0</v>
      </c>
      <c r="CZ108" s="76">
        <v>0</v>
      </c>
      <c r="DA108" s="76">
        <v>0</v>
      </c>
      <c r="DB108" s="76">
        <v>0</v>
      </c>
      <c r="DC108" s="76">
        <v>0</v>
      </c>
      <c r="DD108" s="76">
        <v>0</v>
      </c>
      <c r="DE108" s="76">
        <v>0</v>
      </c>
      <c r="DF108" s="76">
        <v>0</v>
      </c>
      <c r="DG108" s="76">
        <v>0</v>
      </c>
      <c r="DH108" s="76">
        <v>0</v>
      </c>
      <c r="DI108" s="76">
        <v>0</v>
      </c>
      <c r="DJ108" s="76">
        <v>0</v>
      </c>
      <c r="DK108" s="76">
        <v>0</v>
      </c>
      <c r="DL108" s="76">
        <v>0</v>
      </c>
      <c r="DM108" s="76">
        <v>0</v>
      </c>
      <c r="DN108" s="76">
        <v>0</v>
      </c>
      <c r="DO108" s="76">
        <v>0</v>
      </c>
      <c r="DP108" s="76">
        <v>0</v>
      </c>
      <c r="DQ108" s="76">
        <v>0</v>
      </c>
      <c r="DR108" s="76">
        <v>0</v>
      </c>
      <c r="DS108" s="76">
        <v>0</v>
      </c>
      <c r="DT108" s="76">
        <v>0</v>
      </c>
      <c r="DU108" s="76">
        <v>0</v>
      </c>
      <c r="DV108" s="76">
        <v>0</v>
      </c>
      <c r="DW108" s="76">
        <v>0</v>
      </c>
      <c r="DX108" s="76">
        <v>0</v>
      </c>
      <c r="DY108" s="76">
        <v>0</v>
      </c>
      <c r="DZ108" s="76">
        <v>0</v>
      </c>
      <c r="EA108" s="76">
        <v>0</v>
      </c>
      <c r="EB108" s="76">
        <v>0</v>
      </c>
      <c r="EC108" s="76">
        <v>0</v>
      </c>
      <c r="ED108" s="76">
        <v>0</v>
      </c>
      <c r="EE108" s="76">
        <v>0</v>
      </c>
      <c r="EF108" s="76">
        <v>0</v>
      </c>
      <c r="EG108" s="76">
        <v>0</v>
      </c>
      <c r="EH108" s="76">
        <v>0</v>
      </c>
      <c r="EI108" s="76">
        <v>0</v>
      </c>
      <c r="EJ108" s="76">
        <v>0</v>
      </c>
      <c r="EK108" s="76">
        <v>0</v>
      </c>
      <c r="EL108" s="76">
        <v>0</v>
      </c>
      <c r="EM108" s="76">
        <v>0</v>
      </c>
      <c r="EN108" s="76">
        <v>0</v>
      </c>
      <c r="EO108" s="76">
        <v>0</v>
      </c>
      <c r="EP108" s="76">
        <v>0</v>
      </c>
      <c r="EQ108" s="76">
        <v>0</v>
      </c>
      <c r="ER108" s="76">
        <v>0</v>
      </c>
      <c r="ES108" s="76">
        <v>0</v>
      </c>
      <c r="ET108" s="76">
        <v>0</v>
      </c>
      <c r="EU108" s="77"/>
      <c r="EV108" s="77"/>
      <c r="EW108" s="77"/>
      <c r="EX108" s="77"/>
      <c r="EY108" s="77"/>
      <c r="EZ108" s="77"/>
      <c r="FA108" s="77"/>
      <c r="FB108" s="7">
        <v>0</v>
      </c>
      <c r="FD108" s="5" t="str">
        <v>59b</v>
      </c>
      <c r="FE108" s="7">
        <v>-0.15617150260763271</v>
      </c>
    </row>
    <row r="109" spans="1:161" x14ac:dyDescent="0.25">
      <c r="A109" s="1" t="s">
        <v>90</v>
      </c>
      <c r="B109" s="76">
        <v>0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1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7"/>
      <c r="EV109" s="77"/>
      <c r="EW109" s="77"/>
      <c r="EX109" s="77"/>
      <c r="EY109" s="77"/>
      <c r="EZ109" s="77"/>
      <c r="FA109" s="77"/>
      <c r="FB109" s="7">
        <v>0</v>
      </c>
      <c r="FD109" s="5" t="str">
        <v>61b</v>
      </c>
      <c r="FE109" s="7">
        <v>-0.1236614814278362</v>
      </c>
    </row>
    <row r="110" spans="1:161" x14ac:dyDescent="0.25">
      <c r="A110" s="1" t="s">
        <v>91</v>
      </c>
      <c r="B110" s="76">
        <v>0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1</v>
      </c>
      <c r="Q110" s="76">
        <v>0</v>
      </c>
      <c r="R110" s="76">
        <v>0</v>
      </c>
      <c r="S110" s="76">
        <v>0</v>
      </c>
      <c r="T110" s="76">
        <v>0</v>
      </c>
      <c r="U110" s="76">
        <v>0</v>
      </c>
      <c r="V110" s="76">
        <v>0</v>
      </c>
      <c r="W110" s="76">
        <v>0</v>
      </c>
      <c r="X110" s="76">
        <v>0</v>
      </c>
      <c r="Y110" s="76">
        <v>0</v>
      </c>
      <c r="Z110" s="76">
        <v>0</v>
      </c>
      <c r="AA110" s="76">
        <v>-2</v>
      </c>
      <c r="AB110" s="76">
        <v>0</v>
      </c>
      <c r="AC110" s="76">
        <v>0</v>
      </c>
      <c r="AD110" s="76">
        <v>0</v>
      </c>
      <c r="AE110" s="76">
        <v>0</v>
      </c>
      <c r="AF110" s="76">
        <v>0</v>
      </c>
      <c r="AG110" s="76">
        <v>0</v>
      </c>
      <c r="AH110" s="76">
        <v>0</v>
      </c>
      <c r="AI110" s="76">
        <v>0</v>
      </c>
      <c r="AJ110" s="76">
        <v>0</v>
      </c>
      <c r="AK110" s="76">
        <v>0</v>
      </c>
      <c r="AL110" s="76">
        <v>0</v>
      </c>
      <c r="AM110" s="76">
        <v>1</v>
      </c>
      <c r="AN110" s="76">
        <v>0</v>
      </c>
      <c r="AO110" s="76">
        <v>0</v>
      </c>
      <c r="AP110" s="76">
        <v>0</v>
      </c>
      <c r="AQ110" s="76">
        <v>0</v>
      </c>
      <c r="AR110" s="76">
        <v>0</v>
      </c>
      <c r="AS110" s="76">
        <v>0</v>
      </c>
      <c r="AT110" s="76">
        <v>0</v>
      </c>
      <c r="AU110" s="76">
        <v>0</v>
      </c>
      <c r="AV110" s="76">
        <v>0</v>
      </c>
      <c r="AW110" s="76">
        <v>0</v>
      </c>
      <c r="AX110" s="76">
        <v>0</v>
      </c>
      <c r="AY110" s="76">
        <v>0</v>
      </c>
      <c r="AZ110" s="76">
        <v>0</v>
      </c>
      <c r="BA110" s="76">
        <v>0</v>
      </c>
      <c r="BB110" s="76">
        <v>0</v>
      </c>
      <c r="BC110" s="76">
        <v>0</v>
      </c>
      <c r="BD110" s="76">
        <v>0</v>
      </c>
      <c r="BE110" s="76">
        <v>0</v>
      </c>
      <c r="BF110" s="76">
        <v>0</v>
      </c>
      <c r="BG110" s="76">
        <v>0</v>
      </c>
      <c r="BH110" s="76">
        <v>0</v>
      </c>
      <c r="BI110" s="76">
        <v>0</v>
      </c>
      <c r="BJ110" s="76">
        <v>0</v>
      </c>
      <c r="BK110" s="76">
        <v>0</v>
      </c>
      <c r="BL110" s="76">
        <v>0</v>
      </c>
      <c r="BM110" s="76">
        <v>0</v>
      </c>
      <c r="BN110" s="76">
        <v>0</v>
      </c>
      <c r="BO110" s="76">
        <v>0</v>
      </c>
      <c r="BP110" s="76">
        <v>0</v>
      </c>
      <c r="BQ110" s="76">
        <v>0</v>
      </c>
      <c r="BR110" s="76">
        <v>0</v>
      </c>
      <c r="BS110" s="76">
        <v>0</v>
      </c>
      <c r="BT110" s="76">
        <v>0</v>
      </c>
      <c r="BU110" s="76">
        <v>0</v>
      </c>
      <c r="BV110" s="76">
        <v>0</v>
      </c>
      <c r="BW110" s="76">
        <v>0</v>
      </c>
      <c r="BX110" s="76">
        <v>0</v>
      </c>
      <c r="BY110" s="76">
        <v>0</v>
      </c>
      <c r="BZ110" s="76">
        <v>0</v>
      </c>
      <c r="CA110" s="76">
        <v>0</v>
      </c>
      <c r="CB110" s="76">
        <v>0</v>
      </c>
      <c r="CC110" s="76">
        <v>0</v>
      </c>
      <c r="CD110" s="76">
        <v>0</v>
      </c>
      <c r="CE110" s="76">
        <v>0</v>
      </c>
      <c r="CF110" s="76">
        <v>0</v>
      </c>
      <c r="CG110" s="76">
        <v>0</v>
      </c>
      <c r="CH110" s="76">
        <v>0</v>
      </c>
      <c r="CI110" s="76">
        <v>0</v>
      </c>
      <c r="CJ110" s="76">
        <v>0</v>
      </c>
      <c r="CK110" s="76">
        <v>0</v>
      </c>
      <c r="CL110" s="76">
        <v>0</v>
      </c>
      <c r="CM110" s="76">
        <v>0</v>
      </c>
      <c r="CN110" s="76">
        <v>0</v>
      </c>
      <c r="CO110" s="76">
        <v>0</v>
      </c>
      <c r="CP110" s="76">
        <v>0</v>
      </c>
      <c r="CQ110" s="76">
        <v>0</v>
      </c>
      <c r="CR110" s="76">
        <v>0</v>
      </c>
      <c r="CS110" s="76">
        <v>0</v>
      </c>
      <c r="CT110" s="76">
        <v>0</v>
      </c>
      <c r="CU110" s="76">
        <v>0</v>
      </c>
      <c r="CV110" s="76">
        <v>0</v>
      </c>
      <c r="CW110" s="76">
        <v>0</v>
      </c>
      <c r="CX110" s="76">
        <v>0</v>
      </c>
      <c r="CY110" s="76">
        <v>0</v>
      </c>
      <c r="CZ110" s="76">
        <v>0</v>
      </c>
      <c r="DA110" s="76">
        <v>0</v>
      </c>
      <c r="DB110" s="76">
        <v>0</v>
      </c>
      <c r="DC110" s="76">
        <v>0</v>
      </c>
      <c r="DD110" s="76">
        <v>0</v>
      </c>
      <c r="DE110" s="76">
        <v>0</v>
      </c>
      <c r="DF110" s="76">
        <v>0</v>
      </c>
      <c r="DG110" s="76">
        <v>0</v>
      </c>
      <c r="DH110" s="76">
        <v>0</v>
      </c>
      <c r="DI110" s="76">
        <v>0</v>
      </c>
      <c r="DJ110" s="76">
        <v>0</v>
      </c>
      <c r="DK110" s="76">
        <v>0</v>
      </c>
      <c r="DL110" s="76">
        <v>0</v>
      </c>
      <c r="DM110" s="76">
        <v>0</v>
      </c>
      <c r="DN110" s="76">
        <v>0</v>
      </c>
      <c r="DO110" s="76">
        <v>0</v>
      </c>
      <c r="DP110" s="76">
        <v>0</v>
      </c>
      <c r="DQ110" s="76">
        <v>0</v>
      </c>
      <c r="DR110" s="76">
        <v>0</v>
      </c>
      <c r="DS110" s="76">
        <v>0</v>
      </c>
      <c r="DT110" s="76">
        <v>0</v>
      </c>
      <c r="DU110" s="76">
        <v>0</v>
      </c>
      <c r="DV110" s="76">
        <v>0</v>
      </c>
      <c r="DW110" s="76">
        <v>0</v>
      </c>
      <c r="DX110" s="76">
        <v>0</v>
      </c>
      <c r="DY110" s="76">
        <v>0</v>
      </c>
      <c r="DZ110" s="76">
        <v>0</v>
      </c>
      <c r="EA110" s="76">
        <v>0</v>
      </c>
      <c r="EB110" s="76">
        <v>0</v>
      </c>
      <c r="EC110" s="76">
        <v>0</v>
      </c>
      <c r="ED110" s="76">
        <v>0</v>
      </c>
      <c r="EE110" s="76">
        <v>0</v>
      </c>
      <c r="EF110" s="76">
        <v>0</v>
      </c>
      <c r="EG110" s="76">
        <v>0</v>
      </c>
      <c r="EH110" s="76">
        <v>0</v>
      </c>
      <c r="EI110" s="76">
        <v>0</v>
      </c>
      <c r="EJ110" s="76">
        <v>0</v>
      </c>
      <c r="EK110" s="76">
        <v>0</v>
      </c>
      <c r="EL110" s="76">
        <v>0</v>
      </c>
      <c r="EM110" s="76">
        <v>0</v>
      </c>
      <c r="EN110" s="76">
        <v>0</v>
      </c>
      <c r="EO110" s="76">
        <v>0</v>
      </c>
      <c r="EP110" s="76">
        <v>0</v>
      </c>
      <c r="EQ110" s="76">
        <v>0</v>
      </c>
      <c r="ER110" s="76">
        <v>0</v>
      </c>
      <c r="ES110" s="76">
        <v>0</v>
      </c>
      <c r="ET110" s="76">
        <v>0</v>
      </c>
      <c r="EU110" s="77"/>
      <c r="EV110" s="77"/>
      <c r="EW110" s="77"/>
      <c r="EX110" s="77"/>
      <c r="EY110" s="77"/>
      <c r="EZ110" s="77"/>
      <c r="FA110" s="77"/>
      <c r="FB110" s="7">
        <v>0</v>
      </c>
      <c r="FD110" s="5" t="str">
        <v>61a</v>
      </c>
      <c r="FE110" s="7">
        <v>-6.7102197930768145E-2</v>
      </c>
    </row>
    <row r="111" spans="1:161" x14ac:dyDescent="0.25">
      <c r="A111" s="1" t="s">
        <v>165</v>
      </c>
      <c r="B111" s="76">
        <v>0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  <c r="K111" s="76">
        <v>0</v>
      </c>
      <c r="L111" s="76">
        <v>0</v>
      </c>
      <c r="M111" s="76">
        <v>0</v>
      </c>
      <c r="N111" s="76">
        <v>0</v>
      </c>
      <c r="O111" s="76">
        <v>0</v>
      </c>
      <c r="P111" s="76">
        <v>0</v>
      </c>
      <c r="Q111" s="76">
        <v>0</v>
      </c>
      <c r="R111" s="76">
        <v>0</v>
      </c>
      <c r="S111" s="76">
        <v>0</v>
      </c>
      <c r="T111" s="76">
        <v>0</v>
      </c>
      <c r="U111" s="76">
        <v>0</v>
      </c>
      <c r="V111" s="76">
        <v>0</v>
      </c>
      <c r="W111" s="76">
        <v>0</v>
      </c>
      <c r="X111" s="76">
        <v>0</v>
      </c>
      <c r="Y111" s="76">
        <v>0</v>
      </c>
      <c r="Z111" s="76">
        <v>0</v>
      </c>
      <c r="AA111" s="76">
        <v>0</v>
      </c>
      <c r="AB111" s="76">
        <v>1</v>
      </c>
      <c r="AC111" s="76">
        <v>0</v>
      </c>
      <c r="AD111" s="76">
        <v>0</v>
      </c>
      <c r="AE111" s="76">
        <v>0</v>
      </c>
      <c r="AF111" s="76">
        <v>0</v>
      </c>
      <c r="AG111" s="76">
        <v>0</v>
      </c>
      <c r="AH111" s="76">
        <v>0</v>
      </c>
      <c r="AI111" s="76">
        <v>0</v>
      </c>
      <c r="AJ111" s="76">
        <v>0</v>
      </c>
      <c r="AK111" s="76">
        <v>0</v>
      </c>
      <c r="AL111" s="76">
        <v>0</v>
      </c>
      <c r="AM111" s="76">
        <v>0</v>
      </c>
      <c r="AN111" s="76">
        <v>0</v>
      </c>
      <c r="AO111" s="76">
        <v>0</v>
      </c>
      <c r="AP111" s="76">
        <v>0</v>
      </c>
      <c r="AQ111" s="76">
        <v>0</v>
      </c>
      <c r="AR111" s="76">
        <v>0</v>
      </c>
      <c r="AS111" s="76">
        <v>0</v>
      </c>
      <c r="AT111" s="76">
        <v>0</v>
      </c>
      <c r="AU111" s="76">
        <v>0</v>
      </c>
      <c r="AV111" s="76">
        <v>0</v>
      </c>
      <c r="AW111" s="76">
        <v>0</v>
      </c>
      <c r="AX111" s="76">
        <v>0</v>
      </c>
      <c r="AY111" s="76">
        <v>0</v>
      </c>
      <c r="AZ111" s="76">
        <v>0</v>
      </c>
      <c r="BA111" s="76">
        <v>0</v>
      </c>
      <c r="BB111" s="76">
        <v>0</v>
      </c>
      <c r="BC111" s="76">
        <v>0</v>
      </c>
      <c r="BD111" s="76">
        <v>0</v>
      </c>
      <c r="BE111" s="76">
        <v>0</v>
      </c>
      <c r="BF111" s="76">
        <v>0</v>
      </c>
      <c r="BG111" s="76">
        <v>0</v>
      </c>
      <c r="BH111" s="76">
        <v>0</v>
      </c>
      <c r="BI111" s="76">
        <v>0</v>
      </c>
      <c r="BJ111" s="76">
        <v>0</v>
      </c>
      <c r="BK111" s="76">
        <v>0</v>
      </c>
      <c r="BL111" s="76">
        <v>0</v>
      </c>
      <c r="BM111" s="76">
        <v>0</v>
      </c>
      <c r="BN111" s="76">
        <v>0</v>
      </c>
      <c r="BO111" s="76">
        <v>0</v>
      </c>
      <c r="BP111" s="76">
        <v>0</v>
      </c>
      <c r="BQ111" s="76">
        <v>0</v>
      </c>
      <c r="BR111" s="76">
        <v>0</v>
      </c>
      <c r="BS111" s="76">
        <v>0</v>
      </c>
      <c r="BT111" s="76">
        <v>0</v>
      </c>
      <c r="BU111" s="76">
        <v>0</v>
      </c>
      <c r="BV111" s="76">
        <v>0</v>
      </c>
      <c r="BW111" s="76">
        <v>0</v>
      </c>
      <c r="BX111" s="76">
        <v>0</v>
      </c>
      <c r="BY111" s="76">
        <v>0</v>
      </c>
      <c r="BZ111" s="76">
        <v>0</v>
      </c>
      <c r="CA111" s="76">
        <v>0</v>
      </c>
      <c r="CB111" s="76">
        <v>0</v>
      </c>
      <c r="CC111" s="76">
        <v>0</v>
      </c>
      <c r="CD111" s="76">
        <v>0</v>
      </c>
      <c r="CE111" s="76">
        <v>0</v>
      </c>
      <c r="CF111" s="76">
        <v>0</v>
      </c>
      <c r="CG111" s="76">
        <v>0</v>
      </c>
      <c r="CH111" s="76">
        <v>0</v>
      </c>
      <c r="CI111" s="76">
        <v>0</v>
      </c>
      <c r="CJ111" s="76">
        <v>0</v>
      </c>
      <c r="CK111" s="76">
        <v>0</v>
      </c>
      <c r="CL111" s="76">
        <v>0</v>
      </c>
      <c r="CM111" s="76">
        <v>0</v>
      </c>
      <c r="CN111" s="76">
        <v>0</v>
      </c>
      <c r="CO111" s="76">
        <v>0</v>
      </c>
      <c r="CP111" s="76">
        <v>0</v>
      </c>
      <c r="CQ111" s="76">
        <v>0</v>
      </c>
      <c r="CR111" s="76">
        <v>0</v>
      </c>
      <c r="CS111" s="76">
        <v>0</v>
      </c>
      <c r="CT111" s="76">
        <v>0</v>
      </c>
      <c r="CU111" s="76">
        <v>0</v>
      </c>
      <c r="CV111" s="76">
        <v>0</v>
      </c>
      <c r="CW111" s="76">
        <v>0</v>
      </c>
      <c r="CX111" s="76">
        <v>0</v>
      </c>
      <c r="CY111" s="76">
        <v>0</v>
      </c>
      <c r="CZ111" s="76">
        <v>0</v>
      </c>
      <c r="DA111" s="76">
        <v>0</v>
      </c>
      <c r="DB111" s="76">
        <v>0</v>
      </c>
      <c r="DC111" s="76">
        <v>0</v>
      </c>
      <c r="DD111" s="76">
        <v>0</v>
      </c>
      <c r="DE111" s="76">
        <v>0</v>
      </c>
      <c r="DF111" s="76">
        <v>0</v>
      </c>
      <c r="DG111" s="76">
        <v>0</v>
      </c>
      <c r="DH111" s="76">
        <v>0</v>
      </c>
      <c r="DI111" s="76">
        <v>0</v>
      </c>
      <c r="DJ111" s="76">
        <v>0</v>
      </c>
      <c r="DK111" s="76">
        <v>0</v>
      </c>
      <c r="DL111" s="76">
        <v>0</v>
      </c>
      <c r="DM111" s="76">
        <v>0</v>
      </c>
      <c r="DN111" s="76">
        <v>0</v>
      </c>
      <c r="DO111" s="76">
        <v>0</v>
      </c>
      <c r="DP111" s="76">
        <v>0</v>
      </c>
      <c r="DQ111" s="76">
        <v>0</v>
      </c>
      <c r="DR111" s="76">
        <v>0</v>
      </c>
      <c r="DS111" s="76">
        <v>0</v>
      </c>
      <c r="DT111" s="76">
        <v>0</v>
      </c>
      <c r="DU111" s="76">
        <v>0</v>
      </c>
      <c r="DV111" s="76">
        <v>0</v>
      </c>
      <c r="DW111" s="76">
        <v>0</v>
      </c>
      <c r="DX111" s="76">
        <v>0</v>
      </c>
      <c r="DY111" s="76">
        <v>0</v>
      </c>
      <c r="DZ111" s="76">
        <v>0</v>
      </c>
      <c r="EA111" s="76">
        <v>0</v>
      </c>
      <c r="EB111" s="76">
        <v>0</v>
      </c>
      <c r="EC111" s="76">
        <v>0</v>
      </c>
      <c r="ED111" s="76">
        <v>0</v>
      </c>
      <c r="EE111" s="76">
        <v>0</v>
      </c>
      <c r="EF111" s="76">
        <v>0</v>
      </c>
      <c r="EG111" s="76">
        <v>0</v>
      </c>
      <c r="EH111" s="76">
        <v>0</v>
      </c>
      <c r="EI111" s="76">
        <v>0</v>
      </c>
      <c r="EJ111" s="76">
        <v>0</v>
      </c>
      <c r="EK111" s="76">
        <v>0</v>
      </c>
      <c r="EL111" s="76">
        <v>0</v>
      </c>
      <c r="EM111" s="76">
        <v>0</v>
      </c>
      <c r="EN111" s="76">
        <v>0</v>
      </c>
      <c r="EO111" s="76">
        <v>0</v>
      </c>
      <c r="EP111" s="76">
        <v>0</v>
      </c>
      <c r="EQ111" s="76">
        <v>0</v>
      </c>
      <c r="ER111" s="76">
        <v>0</v>
      </c>
      <c r="ES111" s="76">
        <v>0</v>
      </c>
      <c r="ET111" s="76">
        <v>0</v>
      </c>
      <c r="EU111" s="77"/>
      <c r="EV111" s="77"/>
      <c r="EW111" s="77"/>
      <c r="EX111" s="77"/>
      <c r="EY111" s="77"/>
      <c r="EZ111" s="77"/>
      <c r="FA111" s="77"/>
      <c r="FB111" s="7">
        <v>0</v>
      </c>
      <c r="FD111" s="5">
        <v>61</v>
      </c>
      <c r="FE111" s="7">
        <v>4.6612457330687507E-18</v>
      </c>
    </row>
    <row r="112" spans="1:161" x14ac:dyDescent="0.25">
      <c r="A112" s="1" t="s">
        <v>166</v>
      </c>
      <c r="B112" s="76">
        <v>0</v>
      </c>
      <c r="C112" s="76">
        <v>0</v>
      </c>
      <c r="D112" s="76">
        <v>0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  <c r="J112" s="76">
        <v>0</v>
      </c>
      <c r="K112" s="76">
        <v>0</v>
      </c>
      <c r="L112" s="76">
        <v>0</v>
      </c>
      <c r="M112" s="76">
        <v>0</v>
      </c>
      <c r="N112" s="76">
        <v>0</v>
      </c>
      <c r="O112" s="76">
        <v>0</v>
      </c>
      <c r="P112" s="76">
        <v>0</v>
      </c>
      <c r="Q112" s="76">
        <v>1</v>
      </c>
      <c r="R112" s="76">
        <v>0</v>
      </c>
      <c r="S112" s="76">
        <v>0</v>
      </c>
      <c r="T112" s="76">
        <v>0</v>
      </c>
      <c r="U112" s="76">
        <v>0</v>
      </c>
      <c r="V112" s="76">
        <v>0</v>
      </c>
      <c r="W112" s="76">
        <v>0</v>
      </c>
      <c r="X112" s="76">
        <v>0</v>
      </c>
      <c r="Y112" s="76">
        <v>0</v>
      </c>
      <c r="Z112" s="76">
        <v>0</v>
      </c>
      <c r="AA112" s="76">
        <v>0</v>
      </c>
      <c r="AB112" s="76">
        <v>-2</v>
      </c>
      <c r="AC112" s="76">
        <v>0</v>
      </c>
      <c r="AD112" s="76">
        <v>0</v>
      </c>
      <c r="AE112" s="76">
        <v>0</v>
      </c>
      <c r="AF112" s="76">
        <v>0</v>
      </c>
      <c r="AG112" s="76">
        <v>0</v>
      </c>
      <c r="AH112" s="76">
        <v>0</v>
      </c>
      <c r="AI112" s="76">
        <v>0</v>
      </c>
      <c r="AJ112" s="76">
        <v>0</v>
      </c>
      <c r="AK112" s="76">
        <v>0</v>
      </c>
      <c r="AL112" s="76">
        <v>0</v>
      </c>
      <c r="AM112" s="76">
        <v>0</v>
      </c>
      <c r="AN112" s="76">
        <v>1</v>
      </c>
      <c r="AO112" s="76">
        <v>0</v>
      </c>
      <c r="AP112" s="76">
        <v>0</v>
      </c>
      <c r="AQ112" s="76">
        <v>0</v>
      </c>
      <c r="AR112" s="76">
        <v>0</v>
      </c>
      <c r="AS112" s="76">
        <v>0</v>
      </c>
      <c r="AT112" s="76">
        <v>0</v>
      </c>
      <c r="AU112" s="76">
        <v>0</v>
      </c>
      <c r="AV112" s="76">
        <v>0</v>
      </c>
      <c r="AW112" s="76">
        <v>0</v>
      </c>
      <c r="AX112" s="76">
        <v>0</v>
      </c>
      <c r="AY112" s="76">
        <v>0</v>
      </c>
      <c r="AZ112" s="76">
        <v>0</v>
      </c>
      <c r="BA112" s="76">
        <v>0</v>
      </c>
      <c r="BB112" s="76">
        <v>0</v>
      </c>
      <c r="BC112" s="76">
        <v>0</v>
      </c>
      <c r="BD112" s="76">
        <v>0</v>
      </c>
      <c r="BE112" s="76">
        <v>0</v>
      </c>
      <c r="BF112" s="76">
        <v>0</v>
      </c>
      <c r="BG112" s="76">
        <v>0</v>
      </c>
      <c r="BH112" s="76">
        <v>0</v>
      </c>
      <c r="BI112" s="76">
        <v>0</v>
      </c>
      <c r="BJ112" s="76">
        <v>0</v>
      </c>
      <c r="BK112" s="76">
        <v>0</v>
      </c>
      <c r="BL112" s="76">
        <v>0</v>
      </c>
      <c r="BM112" s="76">
        <v>0</v>
      </c>
      <c r="BN112" s="76">
        <v>0</v>
      </c>
      <c r="BO112" s="76">
        <v>0</v>
      </c>
      <c r="BP112" s="76">
        <v>0</v>
      </c>
      <c r="BQ112" s="76">
        <v>0</v>
      </c>
      <c r="BR112" s="76">
        <v>0</v>
      </c>
      <c r="BS112" s="76">
        <v>0</v>
      </c>
      <c r="BT112" s="76">
        <v>0</v>
      </c>
      <c r="BU112" s="76">
        <v>0</v>
      </c>
      <c r="BV112" s="76">
        <v>0</v>
      </c>
      <c r="BW112" s="76">
        <v>0</v>
      </c>
      <c r="BX112" s="76">
        <v>0</v>
      </c>
      <c r="BY112" s="76">
        <v>0</v>
      </c>
      <c r="BZ112" s="76">
        <v>0</v>
      </c>
      <c r="CA112" s="76">
        <v>0</v>
      </c>
      <c r="CB112" s="76">
        <v>0</v>
      </c>
      <c r="CC112" s="76">
        <v>0</v>
      </c>
      <c r="CD112" s="76">
        <v>0</v>
      </c>
      <c r="CE112" s="76">
        <v>0</v>
      </c>
      <c r="CF112" s="76">
        <v>0</v>
      </c>
      <c r="CG112" s="76">
        <v>0</v>
      </c>
      <c r="CH112" s="76">
        <v>0</v>
      </c>
      <c r="CI112" s="76">
        <v>0</v>
      </c>
      <c r="CJ112" s="76">
        <v>0</v>
      </c>
      <c r="CK112" s="76">
        <v>0</v>
      </c>
      <c r="CL112" s="76">
        <v>0</v>
      </c>
      <c r="CM112" s="76">
        <v>0</v>
      </c>
      <c r="CN112" s="76">
        <v>0</v>
      </c>
      <c r="CO112" s="76">
        <v>0</v>
      </c>
      <c r="CP112" s="76">
        <v>0</v>
      </c>
      <c r="CQ112" s="76">
        <v>0</v>
      </c>
      <c r="CR112" s="76">
        <v>0</v>
      </c>
      <c r="CS112" s="76">
        <v>0</v>
      </c>
      <c r="CT112" s="76">
        <v>0</v>
      </c>
      <c r="CU112" s="76">
        <v>0</v>
      </c>
      <c r="CV112" s="76">
        <v>0</v>
      </c>
      <c r="CW112" s="76">
        <v>0</v>
      </c>
      <c r="CX112" s="76">
        <v>0</v>
      </c>
      <c r="CY112" s="76">
        <v>0</v>
      </c>
      <c r="CZ112" s="76">
        <v>0</v>
      </c>
      <c r="DA112" s="76">
        <v>0</v>
      </c>
      <c r="DB112" s="76">
        <v>0</v>
      </c>
      <c r="DC112" s="76">
        <v>0</v>
      </c>
      <c r="DD112" s="76">
        <v>0</v>
      </c>
      <c r="DE112" s="76">
        <v>0</v>
      </c>
      <c r="DF112" s="76">
        <v>0</v>
      </c>
      <c r="DG112" s="76">
        <v>0</v>
      </c>
      <c r="DH112" s="76">
        <v>0</v>
      </c>
      <c r="DI112" s="76">
        <v>0</v>
      </c>
      <c r="DJ112" s="76">
        <v>0</v>
      </c>
      <c r="DK112" s="76">
        <v>0</v>
      </c>
      <c r="DL112" s="76">
        <v>0</v>
      </c>
      <c r="DM112" s="76">
        <v>0</v>
      </c>
      <c r="DN112" s="76">
        <v>0</v>
      </c>
      <c r="DO112" s="76">
        <v>0</v>
      </c>
      <c r="DP112" s="76">
        <v>0</v>
      </c>
      <c r="DQ112" s="76">
        <v>0</v>
      </c>
      <c r="DR112" s="76">
        <v>0</v>
      </c>
      <c r="DS112" s="76">
        <v>0</v>
      </c>
      <c r="DT112" s="76">
        <v>0</v>
      </c>
      <c r="DU112" s="76">
        <v>0</v>
      </c>
      <c r="DV112" s="76">
        <v>0</v>
      </c>
      <c r="DW112" s="76">
        <v>0</v>
      </c>
      <c r="DX112" s="76">
        <v>0</v>
      </c>
      <c r="DY112" s="76">
        <v>0</v>
      </c>
      <c r="DZ112" s="76">
        <v>0</v>
      </c>
      <c r="EA112" s="76">
        <v>0</v>
      </c>
      <c r="EB112" s="76">
        <v>0</v>
      </c>
      <c r="EC112" s="76">
        <v>0</v>
      </c>
      <c r="ED112" s="76">
        <v>0</v>
      </c>
      <c r="EE112" s="76">
        <v>0</v>
      </c>
      <c r="EF112" s="76">
        <v>0</v>
      </c>
      <c r="EG112" s="76">
        <v>0</v>
      </c>
      <c r="EH112" s="76">
        <v>0</v>
      </c>
      <c r="EI112" s="76">
        <v>0</v>
      </c>
      <c r="EJ112" s="76">
        <v>0</v>
      </c>
      <c r="EK112" s="76">
        <v>0</v>
      </c>
      <c r="EL112" s="76">
        <v>0</v>
      </c>
      <c r="EM112" s="76">
        <v>0</v>
      </c>
      <c r="EN112" s="76">
        <v>0</v>
      </c>
      <c r="EO112" s="76">
        <v>0</v>
      </c>
      <c r="EP112" s="76">
        <v>0</v>
      </c>
      <c r="EQ112" s="76">
        <v>0</v>
      </c>
      <c r="ER112" s="76">
        <v>0</v>
      </c>
      <c r="ES112" s="76">
        <v>0</v>
      </c>
      <c r="ET112" s="76">
        <v>0</v>
      </c>
      <c r="EU112" s="77"/>
      <c r="EV112" s="77"/>
      <c r="EW112" s="77"/>
      <c r="EX112" s="77"/>
      <c r="EY112" s="77"/>
      <c r="EZ112" s="77"/>
      <c r="FA112" s="77"/>
      <c r="FB112" s="7">
        <v>0</v>
      </c>
      <c r="FD112" s="5">
        <v>62</v>
      </c>
      <c r="FE112" s="7">
        <v>6.7102197930768173E-2</v>
      </c>
    </row>
    <row r="113" spans="1:161" x14ac:dyDescent="0.25">
      <c r="A113" s="1" t="s">
        <v>167</v>
      </c>
      <c r="B113" s="76">
        <v>0</v>
      </c>
      <c r="C113" s="76">
        <v>0</v>
      </c>
      <c r="D113" s="76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6">
        <v>0</v>
      </c>
      <c r="K113" s="76">
        <v>0</v>
      </c>
      <c r="L113" s="76">
        <v>0</v>
      </c>
      <c r="M113" s="76">
        <v>0</v>
      </c>
      <c r="N113" s="76">
        <v>0</v>
      </c>
      <c r="O113" s="76">
        <v>0</v>
      </c>
      <c r="P113" s="76">
        <v>0</v>
      </c>
      <c r="Q113" s="76">
        <v>0</v>
      </c>
      <c r="R113" s="76">
        <v>0</v>
      </c>
      <c r="S113" s="76">
        <v>0</v>
      </c>
      <c r="T113" s="76">
        <v>0</v>
      </c>
      <c r="U113" s="76">
        <v>0</v>
      </c>
      <c r="V113" s="76">
        <v>0</v>
      </c>
      <c r="W113" s="76">
        <v>0</v>
      </c>
      <c r="X113" s="76">
        <v>0</v>
      </c>
      <c r="Y113" s="76">
        <v>0</v>
      </c>
      <c r="Z113" s="76">
        <v>0</v>
      </c>
      <c r="AA113" s="76">
        <v>0</v>
      </c>
      <c r="AB113" s="76">
        <v>0</v>
      </c>
      <c r="AC113" s="76">
        <v>1</v>
      </c>
      <c r="AD113" s="76">
        <v>0</v>
      </c>
      <c r="AE113" s="76">
        <v>0</v>
      </c>
      <c r="AF113" s="76">
        <v>0</v>
      </c>
      <c r="AG113" s="76">
        <v>0</v>
      </c>
      <c r="AH113" s="76">
        <v>0</v>
      </c>
      <c r="AI113" s="76">
        <v>0</v>
      </c>
      <c r="AJ113" s="76">
        <v>0</v>
      </c>
      <c r="AK113" s="76">
        <v>0</v>
      </c>
      <c r="AL113" s="76">
        <v>0</v>
      </c>
      <c r="AM113" s="76">
        <v>0</v>
      </c>
      <c r="AN113" s="76">
        <v>0</v>
      </c>
      <c r="AO113" s="76">
        <v>0</v>
      </c>
      <c r="AP113" s="76">
        <v>0</v>
      </c>
      <c r="AQ113" s="76">
        <v>0</v>
      </c>
      <c r="AR113" s="76">
        <v>0</v>
      </c>
      <c r="AS113" s="76">
        <v>0</v>
      </c>
      <c r="AT113" s="76">
        <v>0</v>
      </c>
      <c r="AU113" s="76">
        <v>0</v>
      </c>
      <c r="AV113" s="76">
        <v>0</v>
      </c>
      <c r="AW113" s="76">
        <v>0</v>
      </c>
      <c r="AX113" s="76">
        <v>0</v>
      </c>
      <c r="AY113" s="76">
        <v>0</v>
      </c>
      <c r="AZ113" s="76">
        <v>0</v>
      </c>
      <c r="BA113" s="76">
        <v>0</v>
      </c>
      <c r="BB113" s="76">
        <v>0</v>
      </c>
      <c r="BC113" s="76">
        <v>0</v>
      </c>
      <c r="BD113" s="76">
        <v>0</v>
      </c>
      <c r="BE113" s="76">
        <v>0</v>
      </c>
      <c r="BF113" s="76">
        <v>0</v>
      </c>
      <c r="BG113" s="76">
        <v>0</v>
      </c>
      <c r="BH113" s="76">
        <v>0</v>
      </c>
      <c r="BI113" s="76">
        <v>0</v>
      </c>
      <c r="BJ113" s="76">
        <v>0</v>
      </c>
      <c r="BK113" s="76">
        <v>0</v>
      </c>
      <c r="BL113" s="76">
        <v>0</v>
      </c>
      <c r="BM113" s="76">
        <v>0</v>
      </c>
      <c r="BN113" s="76">
        <v>0</v>
      </c>
      <c r="BO113" s="76">
        <v>0</v>
      </c>
      <c r="BP113" s="76">
        <v>0</v>
      </c>
      <c r="BQ113" s="76">
        <v>0</v>
      </c>
      <c r="BR113" s="76">
        <v>0</v>
      </c>
      <c r="BS113" s="76">
        <v>0</v>
      </c>
      <c r="BT113" s="76">
        <v>0</v>
      </c>
      <c r="BU113" s="76">
        <v>0</v>
      </c>
      <c r="BV113" s="76">
        <v>0</v>
      </c>
      <c r="BW113" s="76">
        <v>0</v>
      </c>
      <c r="BX113" s="76">
        <v>0</v>
      </c>
      <c r="BY113" s="76">
        <v>0</v>
      </c>
      <c r="BZ113" s="76">
        <v>0</v>
      </c>
      <c r="CA113" s="76">
        <v>0</v>
      </c>
      <c r="CB113" s="76">
        <v>0</v>
      </c>
      <c r="CC113" s="76">
        <v>0</v>
      </c>
      <c r="CD113" s="76">
        <v>0</v>
      </c>
      <c r="CE113" s="76">
        <v>0</v>
      </c>
      <c r="CF113" s="76">
        <v>0</v>
      </c>
      <c r="CG113" s="76">
        <v>0</v>
      </c>
      <c r="CH113" s="76">
        <v>0</v>
      </c>
      <c r="CI113" s="76">
        <v>0</v>
      </c>
      <c r="CJ113" s="76">
        <v>0</v>
      </c>
      <c r="CK113" s="76">
        <v>0</v>
      </c>
      <c r="CL113" s="76">
        <v>0</v>
      </c>
      <c r="CM113" s="76">
        <v>0</v>
      </c>
      <c r="CN113" s="76">
        <v>0</v>
      </c>
      <c r="CO113" s="76">
        <v>0</v>
      </c>
      <c r="CP113" s="76">
        <v>0</v>
      </c>
      <c r="CQ113" s="76">
        <v>0</v>
      </c>
      <c r="CR113" s="76">
        <v>0</v>
      </c>
      <c r="CS113" s="76">
        <v>0</v>
      </c>
      <c r="CT113" s="76">
        <v>0</v>
      </c>
      <c r="CU113" s="76">
        <v>0</v>
      </c>
      <c r="CV113" s="76">
        <v>0</v>
      </c>
      <c r="CW113" s="76">
        <v>0</v>
      </c>
      <c r="CX113" s="76">
        <v>0</v>
      </c>
      <c r="CY113" s="76">
        <v>0</v>
      </c>
      <c r="CZ113" s="76">
        <v>0</v>
      </c>
      <c r="DA113" s="76">
        <v>0</v>
      </c>
      <c r="DB113" s="76">
        <v>0</v>
      </c>
      <c r="DC113" s="76">
        <v>0</v>
      </c>
      <c r="DD113" s="76">
        <v>0</v>
      </c>
      <c r="DE113" s="76">
        <v>0</v>
      </c>
      <c r="DF113" s="76">
        <v>0</v>
      </c>
      <c r="DG113" s="76">
        <v>0</v>
      </c>
      <c r="DH113" s="76">
        <v>0</v>
      </c>
      <c r="DI113" s="76">
        <v>0</v>
      </c>
      <c r="DJ113" s="76">
        <v>0</v>
      </c>
      <c r="DK113" s="76">
        <v>0</v>
      </c>
      <c r="DL113" s="76">
        <v>0</v>
      </c>
      <c r="DM113" s="76">
        <v>0</v>
      </c>
      <c r="DN113" s="76">
        <v>0</v>
      </c>
      <c r="DO113" s="76">
        <v>0</v>
      </c>
      <c r="DP113" s="76">
        <v>0</v>
      </c>
      <c r="DQ113" s="76">
        <v>0</v>
      </c>
      <c r="DR113" s="76">
        <v>0</v>
      </c>
      <c r="DS113" s="76">
        <v>0</v>
      </c>
      <c r="DT113" s="76">
        <v>0</v>
      </c>
      <c r="DU113" s="76">
        <v>0</v>
      </c>
      <c r="DV113" s="76">
        <v>0</v>
      </c>
      <c r="DW113" s="76">
        <v>0</v>
      </c>
      <c r="DX113" s="76">
        <v>0</v>
      </c>
      <c r="DY113" s="76">
        <v>0</v>
      </c>
      <c r="DZ113" s="76">
        <v>0</v>
      </c>
      <c r="EA113" s="76">
        <v>0</v>
      </c>
      <c r="EB113" s="76">
        <v>0</v>
      </c>
      <c r="EC113" s="76">
        <v>0</v>
      </c>
      <c r="ED113" s="76">
        <v>0</v>
      </c>
      <c r="EE113" s="76">
        <v>0</v>
      </c>
      <c r="EF113" s="76">
        <v>0</v>
      </c>
      <c r="EG113" s="76">
        <v>0</v>
      </c>
      <c r="EH113" s="76">
        <v>0</v>
      </c>
      <c r="EI113" s="76">
        <v>0</v>
      </c>
      <c r="EJ113" s="76">
        <v>0</v>
      </c>
      <c r="EK113" s="76">
        <v>0</v>
      </c>
      <c r="EL113" s="76">
        <v>0</v>
      </c>
      <c r="EM113" s="76">
        <v>0</v>
      </c>
      <c r="EN113" s="76">
        <v>0</v>
      </c>
      <c r="EO113" s="76">
        <v>0</v>
      </c>
      <c r="EP113" s="76">
        <v>0</v>
      </c>
      <c r="EQ113" s="76">
        <v>0</v>
      </c>
      <c r="ER113" s="76">
        <v>0</v>
      </c>
      <c r="ES113" s="76">
        <v>0</v>
      </c>
      <c r="ET113" s="76">
        <v>0</v>
      </c>
      <c r="EU113" s="77"/>
      <c r="EV113" s="77"/>
      <c r="EW113" s="77"/>
      <c r="EX113" s="77"/>
      <c r="EY113" s="77"/>
      <c r="EZ113" s="77"/>
      <c r="FA113" s="77"/>
      <c r="FB113" s="7">
        <v>0</v>
      </c>
      <c r="FD113" s="5">
        <v>63</v>
      </c>
      <c r="FE113" s="7">
        <v>0.12390562205283616</v>
      </c>
    </row>
    <row r="114" spans="1:161" x14ac:dyDescent="0.25">
      <c r="A114" s="1" t="s">
        <v>168</v>
      </c>
      <c r="B114" s="76">
        <v>0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6">
        <v>0</v>
      </c>
      <c r="Z114" s="76">
        <v>0</v>
      </c>
      <c r="AA114" s="76">
        <v>0</v>
      </c>
      <c r="AB114" s="76">
        <v>1</v>
      </c>
      <c r="AC114" s="76">
        <v>-2</v>
      </c>
      <c r="AD114" s="76">
        <v>1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6">
        <v>0</v>
      </c>
      <c r="AY114" s="76">
        <v>0</v>
      </c>
      <c r="AZ114" s="76">
        <v>0</v>
      </c>
      <c r="BA114" s="76">
        <v>0</v>
      </c>
      <c r="BB114" s="76">
        <v>0</v>
      </c>
      <c r="BC114" s="76">
        <v>0</v>
      </c>
      <c r="BD114" s="76">
        <v>0</v>
      </c>
      <c r="BE114" s="76">
        <v>0</v>
      </c>
      <c r="BF114" s="76">
        <v>0</v>
      </c>
      <c r="BG114" s="76">
        <v>0</v>
      </c>
      <c r="BH114" s="76">
        <v>0</v>
      </c>
      <c r="BI114" s="76">
        <v>0</v>
      </c>
      <c r="BJ114" s="76">
        <v>0</v>
      </c>
      <c r="BK114" s="76">
        <v>0</v>
      </c>
      <c r="BL114" s="76">
        <v>0</v>
      </c>
      <c r="BM114" s="76">
        <v>0</v>
      </c>
      <c r="BN114" s="76">
        <v>0</v>
      </c>
      <c r="BO114" s="76">
        <v>0</v>
      </c>
      <c r="BP114" s="76">
        <v>0</v>
      </c>
      <c r="BQ114" s="76">
        <v>0</v>
      </c>
      <c r="BR114" s="76">
        <v>0</v>
      </c>
      <c r="BS114" s="76">
        <v>0</v>
      </c>
      <c r="BT114" s="76">
        <v>0</v>
      </c>
      <c r="BU114" s="76">
        <v>0</v>
      </c>
      <c r="BV114" s="76">
        <v>0</v>
      </c>
      <c r="BW114" s="76">
        <v>0</v>
      </c>
      <c r="BX114" s="76">
        <v>0</v>
      </c>
      <c r="BY114" s="76">
        <v>0</v>
      </c>
      <c r="BZ114" s="76">
        <v>0</v>
      </c>
      <c r="CA114" s="76">
        <v>0</v>
      </c>
      <c r="CB114" s="76">
        <v>0</v>
      </c>
      <c r="CC114" s="76">
        <v>0</v>
      </c>
      <c r="CD114" s="76">
        <v>0</v>
      </c>
      <c r="CE114" s="76">
        <v>0</v>
      </c>
      <c r="CF114" s="76">
        <v>0</v>
      </c>
      <c r="CG114" s="76">
        <v>0</v>
      </c>
      <c r="CH114" s="76">
        <v>0</v>
      </c>
      <c r="CI114" s="76">
        <v>0</v>
      </c>
      <c r="CJ114" s="76">
        <v>0</v>
      </c>
      <c r="CK114" s="76">
        <v>0</v>
      </c>
      <c r="CL114" s="76">
        <v>0</v>
      </c>
      <c r="CM114" s="76">
        <v>0</v>
      </c>
      <c r="CN114" s="76">
        <v>0</v>
      </c>
      <c r="CO114" s="76">
        <v>0</v>
      </c>
      <c r="CP114" s="76">
        <v>0</v>
      </c>
      <c r="CQ114" s="76">
        <v>0</v>
      </c>
      <c r="CR114" s="76">
        <v>0</v>
      </c>
      <c r="CS114" s="76">
        <v>0</v>
      </c>
      <c r="CT114" s="76">
        <v>0</v>
      </c>
      <c r="CU114" s="76">
        <v>0</v>
      </c>
      <c r="CV114" s="76">
        <v>0</v>
      </c>
      <c r="CW114" s="76">
        <v>0</v>
      </c>
      <c r="CX114" s="76">
        <v>0</v>
      </c>
      <c r="CY114" s="76">
        <v>0</v>
      </c>
      <c r="CZ114" s="76">
        <v>0</v>
      </c>
      <c r="DA114" s="76">
        <v>0</v>
      </c>
      <c r="DB114" s="76">
        <v>0</v>
      </c>
      <c r="DC114" s="76">
        <v>0</v>
      </c>
      <c r="DD114" s="76">
        <v>0</v>
      </c>
      <c r="DE114" s="76">
        <v>0</v>
      </c>
      <c r="DF114" s="76">
        <v>0</v>
      </c>
      <c r="DG114" s="76">
        <v>0</v>
      </c>
      <c r="DH114" s="76">
        <v>0</v>
      </c>
      <c r="DI114" s="76">
        <v>0</v>
      </c>
      <c r="DJ114" s="76">
        <v>0</v>
      </c>
      <c r="DK114" s="76">
        <v>0</v>
      </c>
      <c r="DL114" s="76">
        <v>0</v>
      </c>
      <c r="DM114" s="76">
        <v>0</v>
      </c>
      <c r="DN114" s="76">
        <v>0</v>
      </c>
      <c r="DO114" s="76">
        <v>0</v>
      </c>
      <c r="DP114" s="76">
        <v>0</v>
      </c>
      <c r="DQ114" s="76">
        <v>0</v>
      </c>
      <c r="DR114" s="76">
        <v>0</v>
      </c>
      <c r="DS114" s="76">
        <v>0</v>
      </c>
      <c r="DT114" s="76">
        <v>0</v>
      </c>
      <c r="DU114" s="76">
        <v>0</v>
      </c>
      <c r="DV114" s="76">
        <v>0</v>
      </c>
      <c r="DW114" s="76">
        <v>0</v>
      </c>
      <c r="DX114" s="76">
        <v>0</v>
      </c>
      <c r="DY114" s="76">
        <v>0</v>
      </c>
      <c r="DZ114" s="76">
        <v>0</v>
      </c>
      <c r="EA114" s="76">
        <v>0</v>
      </c>
      <c r="EB114" s="76">
        <v>0</v>
      </c>
      <c r="EC114" s="76">
        <v>0</v>
      </c>
      <c r="ED114" s="76">
        <v>0</v>
      </c>
      <c r="EE114" s="76">
        <v>0</v>
      </c>
      <c r="EF114" s="76">
        <v>0</v>
      </c>
      <c r="EG114" s="76">
        <v>0</v>
      </c>
      <c r="EH114" s="76">
        <v>0</v>
      </c>
      <c r="EI114" s="76">
        <v>0</v>
      </c>
      <c r="EJ114" s="76">
        <v>0</v>
      </c>
      <c r="EK114" s="76">
        <v>0</v>
      </c>
      <c r="EL114" s="76">
        <v>0</v>
      </c>
      <c r="EM114" s="76">
        <v>0</v>
      </c>
      <c r="EN114" s="76">
        <v>0</v>
      </c>
      <c r="EO114" s="76">
        <v>0</v>
      </c>
      <c r="EP114" s="76">
        <v>0</v>
      </c>
      <c r="EQ114" s="76">
        <v>0</v>
      </c>
      <c r="ER114" s="76">
        <v>0</v>
      </c>
      <c r="ES114" s="76">
        <v>0</v>
      </c>
      <c r="ET114" s="76">
        <v>0</v>
      </c>
      <c r="EU114" s="77"/>
      <c r="EV114" s="77"/>
      <c r="EW114" s="77"/>
      <c r="EX114" s="77"/>
      <c r="EY114" s="77"/>
      <c r="EZ114" s="77"/>
      <c r="FA114" s="77"/>
      <c r="FB114" s="7">
        <v>0</v>
      </c>
      <c r="FD114" s="5">
        <v>64</v>
      </c>
      <c r="FE114" s="7">
        <v>0.16180597154326129</v>
      </c>
    </row>
    <row r="115" spans="1:161" x14ac:dyDescent="0.25">
      <c r="A115" s="1" t="s">
        <v>169</v>
      </c>
      <c r="B115" s="76">
        <v>0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  <c r="K115" s="76">
        <v>0</v>
      </c>
      <c r="L115" s="76">
        <v>0</v>
      </c>
      <c r="M115" s="76">
        <v>0</v>
      </c>
      <c r="N115" s="76">
        <v>0</v>
      </c>
      <c r="O115" s="76">
        <v>0</v>
      </c>
      <c r="P115" s="76">
        <v>0</v>
      </c>
      <c r="Q115" s="76">
        <v>0</v>
      </c>
      <c r="R115" s="76">
        <v>1</v>
      </c>
      <c r="S115" s="76">
        <v>0</v>
      </c>
      <c r="T115" s="76">
        <v>0</v>
      </c>
      <c r="U115" s="76">
        <v>0</v>
      </c>
      <c r="V115" s="76">
        <v>0</v>
      </c>
      <c r="W115" s="76">
        <v>0</v>
      </c>
      <c r="X115" s="76">
        <v>0</v>
      </c>
      <c r="Y115" s="76">
        <v>0</v>
      </c>
      <c r="Z115" s="76">
        <v>0</v>
      </c>
      <c r="AA115" s="76">
        <v>0</v>
      </c>
      <c r="AB115" s="76">
        <v>0</v>
      </c>
      <c r="AC115" s="76">
        <v>-2</v>
      </c>
      <c r="AD115" s="76">
        <v>0</v>
      </c>
      <c r="AE115" s="76">
        <v>0</v>
      </c>
      <c r="AF115" s="76">
        <v>0</v>
      </c>
      <c r="AG115" s="76">
        <v>0</v>
      </c>
      <c r="AH115" s="76">
        <v>0</v>
      </c>
      <c r="AI115" s="76">
        <v>0</v>
      </c>
      <c r="AJ115" s="76">
        <v>0</v>
      </c>
      <c r="AK115" s="76">
        <v>0</v>
      </c>
      <c r="AL115" s="76">
        <v>0</v>
      </c>
      <c r="AM115" s="76">
        <v>0</v>
      </c>
      <c r="AN115" s="76">
        <v>0</v>
      </c>
      <c r="AO115" s="76">
        <v>1</v>
      </c>
      <c r="AP115" s="76">
        <v>0</v>
      </c>
      <c r="AQ115" s="76">
        <v>0</v>
      </c>
      <c r="AR115" s="76">
        <v>0</v>
      </c>
      <c r="AS115" s="76">
        <v>0</v>
      </c>
      <c r="AT115" s="76">
        <v>0</v>
      </c>
      <c r="AU115" s="76">
        <v>0</v>
      </c>
      <c r="AV115" s="76">
        <v>0</v>
      </c>
      <c r="AW115" s="76">
        <v>0</v>
      </c>
      <c r="AX115" s="76">
        <v>0</v>
      </c>
      <c r="AY115" s="76">
        <v>0</v>
      </c>
      <c r="AZ115" s="76">
        <v>0</v>
      </c>
      <c r="BA115" s="76">
        <v>0</v>
      </c>
      <c r="BB115" s="76">
        <v>0</v>
      </c>
      <c r="BC115" s="76">
        <v>0</v>
      </c>
      <c r="BD115" s="76">
        <v>0</v>
      </c>
      <c r="BE115" s="76">
        <v>0</v>
      </c>
      <c r="BF115" s="76">
        <v>0</v>
      </c>
      <c r="BG115" s="76">
        <v>0</v>
      </c>
      <c r="BH115" s="76">
        <v>0</v>
      </c>
      <c r="BI115" s="76">
        <v>0</v>
      </c>
      <c r="BJ115" s="76">
        <v>0</v>
      </c>
      <c r="BK115" s="76">
        <v>0</v>
      </c>
      <c r="BL115" s="76">
        <v>0</v>
      </c>
      <c r="BM115" s="76">
        <v>0</v>
      </c>
      <c r="BN115" s="76">
        <v>0</v>
      </c>
      <c r="BO115" s="76">
        <v>0</v>
      </c>
      <c r="BP115" s="76">
        <v>0</v>
      </c>
      <c r="BQ115" s="76">
        <v>0</v>
      </c>
      <c r="BR115" s="76">
        <v>0</v>
      </c>
      <c r="BS115" s="76">
        <v>0</v>
      </c>
      <c r="BT115" s="76">
        <v>0</v>
      </c>
      <c r="BU115" s="76">
        <v>0</v>
      </c>
      <c r="BV115" s="76">
        <v>0</v>
      </c>
      <c r="BW115" s="76">
        <v>0</v>
      </c>
      <c r="BX115" s="76">
        <v>0</v>
      </c>
      <c r="BY115" s="76">
        <v>0</v>
      </c>
      <c r="BZ115" s="76">
        <v>0</v>
      </c>
      <c r="CA115" s="76">
        <v>0</v>
      </c>
      <c r="CB115" s="76">
        <v>0</v>
      </c>
      <c r="CC115" s="76">
        <v>0</v>
      </c>
      <c r="CD115" s="76">
        <v>0</v>
      </c>
      <c r="CE115" s="76">
        <v>0</v>
      </c>
      <c r="CF115" s="76">
        <v>0</v>
      </c>
      <c r="CG115" s="76">
        <v>0</v>
      </c>
      <c r="CH115" s="76">
        <v>0</v>
      </c>
      <c r="CI115" s="76">
        <v>0</v>
      </c>
      <c r="CJ115" s="76">
        <v>0</v>
      </c>
      <c r="CK115" s="76">
        <v>0</v>
      </c>
      <c r="CL115" s="76">
        <v>0</v>
      </c>
      <c r="CM115" s="76">
        <v>0</v>
      </c>
      <c r="CN115" s="76">
        <v>0</v>
      </c>
      <c r="CO115" s="76">
        <v>0</v>
      </c>
      <c r="CP115" s="76">
        <v>0</v>
      </c>
      <c r="CQ115" s="76">
        <v>0</v>
      </c>
      <c r="CR115" s="76">
        <v>0</v>
      </c>
      <c r="CS115" s="76">
        <v>0</v>
      </c>
      <c r="CT115" s="76">
        <v>0</v>
      </c>
      <c r="CU115" s="76">
        <v>0</v>
      </c>
      <c r="CV115" s="76">
        <v>0</v>
      </c>
      <c r="CW115" s="76">
        <v>0</v>
      </c>
      <c r="CX115" s="76">
        <v>0</v>
      </c>
      <c r="CY115" s="76">
        <v>0</v>
      </c>
      <c r="CZ115" s="76">
        <v>0</v>
      </c>
      <c r="DA115" s="76">
        <v>0</v>
      </c>
      <c r="DB115" s="76">
        <v>0</v>
      </c>
      <c r="DC115" s="76">
        <v>0</v>
      </c>
      <c r="DD115" s="76">
        <v>0</v>
      </c>
      <c r="DE115" s="76">
        <v>0</v>
      </c>
      <c r="DF115" s="76">
        <v>0</v>
      </c>
      <c r="DG115" s="76">
        <v>0</v>
      </c>
      <c r="DH115" s="76">
        <v>0</v>
      </c>
      <c r="DI115" s="76">
        <v>0</v>
      </c>
      <c r="DJ115" s="76">
        <v>0</v>
      </c>
      <c r="DK115" s="76">
        <v>0</v>
      </c>
      <c r="DL115" s="76">
        <v>0</v>
      </c>
      <c r="DM115" s="76">
        <v>0</v>
      </c>
      <c r="DN115" s="76">
        <v>0</v>
      </c>
      <c r="DO115" s="76">
        <v>0</v>
      </c>
      <c r="DP115" s="76">
        <v>0</v>
      </c>
      <c r="DQ115" s="76">
        <v>0</v>
      </c>
      <c r="DR115" s="76">
        <v>0</v>
      </c>
      <c r="DS115" s="76">
        <v>0</v>
      </c>
      <c r="DT115" s="76">
        <v>0</v>
      </c>
      <c r="DU115" s="76">
        <v>0</v>
      </c>
      <c r="DV115" s="76">
        <v>0</v>
      </c>
      <c r="DW115" s="76">
        <v>0</v>
      </c>
      <c r="DX115" s="76">
        <v>0</v>
      </c>
      <c r="DY115" s="76">
        <v>0</v>
      </c>
      <c r="DZ115" s="76">
        <v>0</v>
      </c>
      <c r="EA115" s="76">
        <v>0</v>
      </c>
      <c r="EB115" s="76">
        <v>0</v>
      </c>
      <c r="EC115" s="76">
        <v>0</v>
      </c>
      <c r="ED115" s="76">
        <v>0</v>
      </c>
      <c r="EE115" s="76">
        <v>0</v>
      </c>
      <c r="EF115" s="76">
        <v>0</v>
      </c>
      <c r="EG115" s="76">
        <v>0</v>
      </c>
      <c r="EH115" s="76">
        <v>0</v>
      </c>
      <c r="EI115" s="76">
        <v>0</v>
      </c>
      <c r="EJ115" s="76">
        <v>0</v>
      </c>
      <c r="EK115" s="76">
        <v>0</v>
      </c>
      <c r="EL115" s="76">
        <v>0</v>
      </c>
      <c r="EM115" s="76">
        <v>0</v>
      </c>
      <c r="EN115" s="76">
        <v>0</v>
      </c>
      <c r="EO115" s="76">
        <v>0</v>
      </c>
      <c r="EP115" s="76">
        <v>0</v>
      </c>
      <c r="EQ115" s="76">
        <v>0</v>
      </c>
      <c r="ER115" s="76">
        <v>0</v>
      </c>
      <c r="ES115" s="76">
        <v>0</v>
      </c>
      <c r="ET115" s="76">
        <v>0</v>
      </c>
      <c r="EU115" s="77"/>
      <c r="EV115" s="77"/>
      <c r="EW115" s="77"/>
      <c r="EX115" s="77"/>
      <c r="EY115" s="77"/>
      <c r="EZ115" s="77"/>
      <c r="FA115" s="77"/>
      <c r="FB115" s="7">
        <v>0</v>
      </c>
      <c r="FD115" s="5">
        <v>65</v>
      </c>
      <c r="FE115" s="7">
        <v>0.17510382248609943</v>
      </c>
    </row>
    <row r="116" spans="1:161" x14ac:dyDescent="0.25">
      <c r="A116" s="1" t="s">
        <v>93</v>
      </c>
      <c r="B116" s="76">
        <v>0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0</v>
      </c>
      <c r="Q116" s="76">
        <v>0</v>
      </c>
      <c r="R116" s="76">
        <v>0</v>
      </c>
      <c r="S116" s="76">
        <v>0</v>
      </c>
      <c r="T116" s="76">
        <v>0</v>
      </c>
      <c r="U116" s="76">
        <v>0</v>
      </c>
      <c r="V116" s="76">
        <v>0</v>
      </c>
      <c r="W116" s="76">
        <v>0</v>
      </c>
      <c r="X116" s="76">
        <v>0</v>
      </c>
      <c r="Y116" s="76">
        <v>0</v>
      </c>
      <c r="Z116" s="76">
        <v>0</v>
      </c>
      <c r="AA116" s="76">
        <v>0</v>
      </c>
      <c r="AB116" s="76">
        <v>0</v>
      </c>
      <c r="AC116" s="76">
        <v>0</v>
      </c>
      <c r="AD116" s="76">
        <v>0</v>
      </c>
      <c r="AE116" s="76">
        <v>0</v>
      </c>
      <c r="AF116" s="76">
        <v>0</v>
      </c>
      <c r="AG116" s="76">
        <v>1</v>
      </c>
      <c r="AH116" s="76">
        <v>0</v>
      </c>
      <c r="AI116" s="76">
        <v>0</v>
      </c>
      <c r="AJ116" s="76">
        <v>0</v>
      </c>
      <c r="AK116" s="76">
        <v>0</v>
      </c>
      <c r="AL116" s="76">
        <v>0</v>
      </c>
      <c r="AM116" s="76">
        <v>0</v>
      </c>
      <c r="AN116" s="76">
        <v>0</v>
      </c>
      <c r="AO116" s="76">
        <v>0</v>
      </c>
      <c r="AP116" s="76">
        <v>0</v>
      </c>
      <c r="AQ116" s="76">
        <v>0</v>
      </c>
      <c r="AR116" s="76">
        <v>0</v>
      </c>
      <c r="AS116" s="76">
        <v>0</v>
      </c>
      <c r="AT116" s="76">
        <v>0</v>
      </c>
      <c r="AU116" s="76">
        <v>0</v>
      </c>
      <c r="AV116" s="76">
        <v>0</v>
      </c>
      <c r="AW116" s="76">
        <v>0</v>
      </c>
      <c r="AX116" s="76">
        <v>0</v>
      </c>
      <c r="AY116" s="76">
        <v>0</v>
      </c>
      <c r="AZ116" s="76">
        <v>0</v>
      </c>
      <c r="BA116" s="76">
        <v>0</v>
      </c>
      <c r="BB116" s="76">
        <v>0</v>
      </c>
      <c r="BC116" s="76">
        <v>0</v>
      </c>
      <c r="BD116" s="76">
        <v>0</v>
      </c>
      <c r="BE116" s="76">
        <v>0</v>
      </c>
      <c r="BF116" s="76">
        <v>0</v>
      </c>
      <c r="BG116" s="76">
        <v>0</v>
      </c>
      <c r="BH116" s="76">
        <v>0</v>
      </c>
      <c r="BI116" s="76">
        <v>0</v>
      </c>
      <c r="BJ116" s="76">
        <v>0</v>
      </c>
      <c r="BK116" s="76">
        <v>0</v>
      </c>
      <c r="BL116" s="76">
        <v>0</v>
      </c>
      <c r="BM116" s="76">
        <v>0</v>
      </c>
      <c r="BN116" s="76">
        <v>0</v>
      </c>
      <c r="BO116" s="76">
        <v>0</v>
      </c>
      <c r="BP116" s="76">
        <v>0</v>
      </c>
      <c r="BQ116" s="76">
        <v>0</v>
      </c>
      <c r="BR116" s="76">
        <v>0</v>
      </c>
      <c r="BS116" s="76">
        <v>0</v>
      </c>
      <c r="BT116" s="76">
        <v>0</v>
      </c>
      <c r="BU116" s="76">
        <v>0</v>
      </c>
      <c r="BV116" s="76">
        <v>0</v>
      </c>
      <c r="BW116" s="76">
        <v>0</v>
      </c>
      <c r="BX116" s="76">
        <v>0</v>
      </c>
      <c r="BY116" s="76">
        <v>0</v>
      </c>
      <c r="BZ116" s="76">
        <v>0</v>
      </c>
      <c r="CA116" s="76">
        <v>0</v>
      </c>
      <c r="CB116" s="76">
        <v>0</v>
      </c>
      <c r="CC116" s="76">
        <v>0</v>
      </c>
      <c r="CD116" s="76">
        <v>0</v>
      </c>
      <c r="CE116" s="76">
        <v>0</v>
      </c>
      <c r="CF116" s="76">
        <v>0</v>
      </c>
      <c r="CG116" s="76">
        <v>0</v>
      </c>
      <c r="CH116" s="76">
        <v>0</v>
      </c>
      <c r="CI116" s="76">
        <v>0</v>
      </c>
      <c r="CJ116" s="76">
        <v>0</v>
      </c>
      <c r="CK116" s="76">
        <v>0</v>
      </c>
      <c r="CL116" s="76">
        <v>0</v>
      </c>
      <c r="CM116" s="76">
        <v>0</v>
      </c>
      <c r="CN116" s="76">
        <v>0</v>
      </c>
      <c r="CO116" s="76">
        <v>0</v>
      </c>
      <c r="CP116" s="76">
        <v>0</v>
      </c>
      <c r="CQ116" s="76">
        <v>0</v>
      </c>
      <c r="CR116" s="76">
        <v>0</v>
      </c>
      <c r="CS116" s="76">
        <v>0</v>
      </c>
      <c r="CT116" s="76">
        <v>0</v>
      </c>
      <c r="CU116" s="76">
        <v>0</v>
      </c>
      <c r="CV116" s="76">
        <v>0</v>
      </c>
      <c r="CW116" s="76">
        <v>0</v>
      </c>
      <c r="CX116" s="76">
        <v>0</v>
      </c>
      <c r="CY116" s="76">
        <v>0</v>
      </c>
      <c r="CZ116" s="76">
        <v>0</v>
      </c>
      <c r="DA116" s="76">
        <v>0</v>
      </c>
      <c r="DB116" s="76">
        <v>0</v>
      </c>
      <c r="DC116" s="76">
        <v>0</v>
      </c>
      <c r="DD116" s="76">
        <v>0</v>
      </c>
      <c r="DE116" s="76">
        <v>0</v>
      </c>
      <c r="DF116" s="76">
        <v>0</v>
      </c>
      <c r="DG116" s="76">
        <v>0</v>
      </c>
      <c r="DH116" s="76">
        <v>0</v>
      </c>
      <c r="DI116" s="76">
        <v>0</v>
      </c>
      <c r="DJ116" s="76">
        <v>0</v>
      </c>
      <c r="DK116" s="76">
        <v>0</v>
      </c>
      <c r="DL116" s="76">
        <v>0</v>
      </c>
      <c r="DM116" s="76">
        <v>0</v>
      </c>
      <c r="DN116" s="76">
        <v>0</v>
      </c>
      <c r="DO116" s="76">
        <v>0</v>
      </c>
      <c r="DP116" s="76">
        <v>0</v>
      </c>
      <c r="DQ116" s="76">
        <v>0</v>
      </c>
      <c r="DR116" s="76">
        <v>0</v>
      </c>
      <c r="DS116" s="76">
        <v>0</v>
      </c>
      <c r="DT116" s="76">
        <v>0</v>
      </c>
      <c r="DU116" s="76">
        <v>0</v>
      </c>
      <c r="DV116" s="76">
        <v>0</v>
      </c>
      <c r="DW116" s="76">
        <v>0</v>
      </c>
      <c r="DX116" s="76">
        <v>0</v>
      </c>
      <c r="DY116" s="76">
        <v>0</v>
      </c>
      <c r="DZ116" s="76">
        <v>0</v>
      </c>
      <c r="EA116" s="76">
        <v>0</v>
      </c>
      <c r="EB116" s="76">
        <v>0</v>
      </c>
      <c r="EC116" s="76">
        <v>0</v>
      </c>
      <c r="ED116" s="76">
        <v>0</v>
      </c>
      <c r="EE116" s="76">
        <v>0</v>
      </c>
      <c r="EF116" s="76">
        <v>0</v>
      </c>
      <c r="EG116" s="76">
        <v>0</v>
      </c>
      <c r="EH116" s="76">
        <v>0</v>
      </c>
      <c r="EI116" s="76">
        <v>0</v>
      </c>
      <c r="EJ116" s="76">
        <v>0</v>
      </c>
      <c r="EK116" s="76">
        <v>0</v>
      </c>
      <c r="EL116" s="76">
        <v>0</v>
      </c>
      <c r="EM116" s="76">
        <v>0</v>
      </c>
      <c r="EN116" s="76">
        <v>0</v>
      </c>
      <c r="EO116" s="76">
        <v>0</v>
      </c>
      <c r="EP116" s="76">
        <v>0</v>
      </c>
      <c r="EQ116" s="76">
        <v>0</v>
      </c>
      <c r="ER116" s="76">
        <v>0</v>
      </c>
      <c r="ES116" s="76">
        <v>0</v>
      </c>
      <c r="ET116" s="76">
        <v>0</v>
      </c>
      <c r="EU116" s="77"/>
      <c r="EV116" s="77"/>
      <c r="EW116" s="77"/>
      <c r="EX116" s="77"/>
      <c r="EY116" s="77"/>
      <c r="EZ116" s="77"/>
      <c r="FA116" s="77"/>
      <c r="FB116" s="7">
        <v>0</v>
      </c>
      <c r="FD116" s="5">
        <v>66</v>
      </c>
      <c r="FE116" s="7">
        <v>0.1618059715432609</v>
      </c>
    </row>
    <row r="117" spans="1:161" x14ac:dyDescent="0.25">
      <c r="A117" s="1" t="s">
        <v>94</v>
      </c>
      <c r="B117" s="76">
        <v>0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  <c r="K117" s="76">
        <v>0</v>
      </c>
      <c r="L117" s="76">
        <v>0</v>
      </c>
      <c r="M117" s="76">
        <v>0</v>
      </c>
      <c r="N117" s="76">
        <v>0</v>
      </c>
      <c r="O117" s="76">
        <v>0</v>
      </c>
      <c r="P117" s="76">
        <v>0</v>
      </c>
      <c r="Q117" s="76">
        <v>0</v>
      </c>
      <c r="R117" s="76">
        <v>0</v>
      </c>
      <c r="S117" s="76">
        <v>0</v>
      </c>
      <c r="T117" s="76">
        <v>0</v>
      </c>
      <c r="U117" s="76">
        <v>0</v>
      </c>
      <c r="V117" s="76">
        <v>0</v>
      </c>
      <c r="W117" s="76">
        <v>0</v>
      </c>
      <c r="X117" s="76">
        <v>0</v>
      </c>
      <c r="Y117" s="76">
        <v>0</v>
      </c>
      <c r="Z117" s="76">
        <v>0</v>
      </c>
      <c r="AA117" s="76">
        <v>0</v>
      </c>
      <c r="AB117" s="76">
        <v>0</v>
      </c>
      <c r="AC117" s="76">
        <v>0</v>
      </c>
      <c r="AD117" s="76">
        <v>0</v>
      </c>
      <c r="AE117" s="76">
        <v>0</v>
      </c>
      <c r="AF117" s="76">
        <v>1</v>
      </c>
      <c r="AG117" s="76">
        <v>-2</v>
      </c>
      <c r="AH117" s="76">
        <v>1</v>
      </c>
      <c r="AI117" s="76">
        <v>0</v>
      </c>
      <c r="AJ117" s="76">
        <v>0</v>
      </c>
      <c r="AK117" s="76">
        <v>0</v>
      </c>
      <c r="AL117" s="76">
        <v>0</v>
      </c>
      <c r="AM117" s="76">
        <v>0</v>
      </c>
      <c r="AN117" s="76">
        <v>0</v>
      </c>
      <c r="AO117" s="76">
        <v>0</v>
      </c>
      <c r="AP117" s="76">
        <v>0</v>
      </c>
      <c r="AQ117" s="76">
        <v>0</v>
      </c>
      <c r="AR117" s="76">
        <v>0</v>
      </c>
      <c r="AS117" s="76">
        <v>0</v>
      </c>
      <c r="AT117" s="76">
        <v>0</v>
      </c>
      <c r="AU117" s="76">
        <v>0</v>
      </c>
      <c r="AV117" s="76">
        <v>0</v>
      </c>
      <c r="AW117" s="76">
        <v>0</v>
      </c>
      <c r="AX117" s="76">
        <v>0</v>
      </c>
      <c r="AY117" s="76">
        <v>0</v>
      </c>
      <c r="AZ117" s="76">
        <v>0</v>
      </c>
      <c r="BA117" s="76">
        <v>0</v>
      </c>
      <c r="BB117" s="76">
        <v>0</v>
      </c>
      <c r="BC117" s="76">
        <v>0</v>
      </c>
      <c r="BD117" s="76">
        <v>0</v>
      </c>
      <c r="BE117" s="76">
        <v>0</v>
      </c>
      <c r="BF117" s="76">
        <v>0</v>
      </c>
      <c r="BG117" s="76">
        <v>0</v>
      </c>
      <c r="BH117" s="76">
        <v>0</v>
      </c>
      <c r="BI117" s="76">
        <v>0</v>
      </c>
      <c r="BJ117" s="76">
        <v>0</v>
      </c>
      <c r="BK117" s="76">
        <v>0</v>
      </c>
      <c r="BL117" s="76">
        <v>0</v>
      </c>
      <c r="BM117" s="76">
        <v>0</v>
      </c>
      <c r="BN117" s="76">
        <v>0</v>
      </c>
      <c r="BO117" s="76">
        <v>0</v>
      </c>
      <c r="BP117" s="76">
        <v>0</v>
      </c>
      <c r="BQ117" s="76">
        <v>0</v>
      </c>
      <c r="BR117" s="76">
        <v>0</v>
      </c>
      <c r="BS117" s="76">
        <v>0</v>
      </c>
      <c r="BT117" s="76">
        <v>0</v>
      </c>
      <c r="BU117" s="76">
        <v>0</v>
      </c>
      <c r="BV117" s="76">
        <v>0</v>
      </c>
      <c r="BW117" s="76">
        <v>0</v>
      </c>
      <c r="BX117" s="76">
        <v>0</v>
      </c>
      <c r="BY117" s="76">
        <v>0</v>
      </c>
      <c r="BZ117" s="76">
        <v>0</v>
      </c>
      <c r="CA117" s="76">
        <v>0</v>
      </c>
      <c r="CB117" s="76">
        <v>0</v>
      </c>
      <c r="CC117" s="76">
        <v>0</v>
      </c>
      <c r="CD117" s="76">
        <v>0</v>
      </c>
      <c r="CE117" s="76">
        <v>0</v>
      </c>
      <c r="CF117" s="76">
        <v>0</v>
      </c>
      <c r="CG117" s="76">
        <v>0</v>
      </c>
      <c r="CH117" s="76">
        <v>0</v>
      </c>
      <c r="CI117" s="76">
        <v>0</v>
      </c>
      <c r="CJ117" s="76">
        <v>0</v>
      </c>
      <c r="CK117" s="76">
        <v>0</v>
      </c>
      <c r="CL117" s="76">
        <v>0</v>
      </c>
      <c r="CM117" s="76">
        <v>0</v>
      </c>
      <c r="CN117" s="76">
        <v>0</v>
      </c>
      <c r="CO117" s="76">
        <v>0</v>
      </c>
      <c r="CP117" s="76">
        <v>0</v>
      </c>
      <c r="CQ117" s="76">
        <v>0</v>
      </c>
      <c r="CR117" s="76">
        <v>0</v>
      </c>
      <c r="CS117" s="76">
        <v>0</v>
      </c>
      <c r="CT117" s="76">
        <v>0</v>
      </c>
      <c r="CU117" s="76">
        <v>0</v>
      </c>
      <c r="CV117" s="76">
        <v>0</v>
      </c>
      <c r="CW117" s="76">
        <v>0</v>
      </c>
      <c r="CX117" s="76">
        <v>0</v>
      </c>
      <c r="CY117" s="76">
        <v>0</v>
      </c>
      <c r="CZ117" s="76">
        <v>0</v>
      </c>
      <c r="DA117" s="76">
        <v>0</v>
      </c>
      <c r="DB117" s="76">
        <v>0</v>
      </c>
      <c r="DC117" s="76">
        <v>0</v>
      </c>
      <c r="DD117" s="76">
        <v>0</v>
      </c>
      <c r="DE117" s="76">
        <v>0</v>
      </c>
      <c r="DF117" s="76">
        <v>0</v>
      </c>
      <c r="DG117" s="76">
        <v>0</v>
      </c>
      <c r="DH117" s="76">
        <v>0</v>
      </c>
      <c r="DI117" s="76">
        <v>0</v>
      </c>
      <c r="DJ117" s="76">
        <v>0</v>
      </c>
      <c r="DK117" s="76">
        <v>0</v>
      </c>
      <c r="DL117" s="76">
        <v>0</v>
      </c>
      <c r="DM117" s="76">
        <v>0</v>
      </c>
      <c r="DN117" s="76">
        <v>0</v>
      </c>
      <c r="DO117" s="76">
        <v>0</v>
      </c>
      <c r="DP117" s="76">
        <v>0</v>
      </c>
      <c r="DQ117" s="76">
        <v>0</v>
      </c>
      <c r="DR117" s="76">
        <v>0</v>
      </c>
      <c r="DS117" s="76">
        <v>0</v>
      </c>
      <c r="DT117" s="76">
        <v>0</v>
      </c>
      <c r="DU117" s="76">
        <v>0</v>
      </c>
      <c r="DV117" s="76">
        <v>0</v>
      </c>
      <c r="DW117" s="76">
        <v>0</v>
      </c>
      <c r="DX117" s="76">
        <v>0</v>
      </c>
      <c r="DY117" s="76">
        <v>0</v>
      </c>
      <c r="DZ117" s="76">
        <v>0</v>
      </c>
      <c r="EA117" s="76">
        <v>0</v>
      </c>
      <c r="EB117" s="76">
        <v>0</v>
      </c>
      <c r="EC117" s="76">
        <v>0</v>
      </c>
      <c r="ED117" s="76">
        <v>0</v>
      </c>
      <c r="EE117" s="76">
        <v>0</v>
      </c>
      <c r="EF117" s="76">
        <v>0</v>
      </c>
      <c r="EG117" s="76">
        <v>0</v>
      </c>
      <c r="EH117" s="76">
        <v>0</v>
      </c>
      <c r="EI117" s="76">
        <v>0</v>
      </c>
      <c r="EJ117" s="76">
        <v>0</v>
      </c>
      <c r="EK117" s="76">
        <v>0</v>
      </c>
      <c r="EL117" s="76">
        <v>0</v>
      </c>
      <c r="EM117" s="76">
        <v>0</v>
      </c>
      <c r="EN117" s="76">
        <v>0</v>
      </c>
      <c r="EO117" s="76">
        <v>0</v>
      </c>
      <c r="EP117" s="76">
        <v>0</v>
      </c>
      <c r="EQ117" s="76">
        <v>0</v>
      </c>
      <c r="ER117" s="76">
        <v>0</v>
      </c>
      <c r="ES117" s="76">
        <v>0</v>
      </c>
      <c r="ET117" s="76">
        <v>0</v>
      </c>
      <c r="EU117" s="77"/>
      <c r="EV117" s="77"/>
      <c r="EW117" s="77"/>
      <c r="EX117" s="77"/>
      <c r="EY117" s="77"/>
      <c r="EZ117" s="77"/>
      <c r="FA117" s="77"/>
      <c r="FB117" s="7">
        <v>0</v>
      </c>
      <c r="FD117" s="5">
        <v>67</v>
      </c>
      <c r="FE117" s="7">
        <v>0.12390562205283578</v>
      </c>
    </row>
    <row r="118" spans="1:161" x14ac:dyDescent="0.25">
      <c r="A118" s="1" t="s">
        <v>95</v>
      </c>
      <c r="B118" s="76">
        <v>0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76">
        <v>0</v>
      </c>
      <c r="P118" s="76">
        <v>0</v>
      </c>
      <c r="Q118" s="76">
        <v>0</v>
      </c>
      <c r="R118" s="76">
        <v>0</v>
      </c>
      <c r="S118" s="76">
        <v>0</v>
      </c>
      <c r="T118" s="76">
        <v>0</v>
      </c>
      <c r="U118" s="76">
        <v>0</v>
      </c>
      <c r="V118" s="76">
        <v>0</v>
      </c>
      <c r="W118" s="76">
        <v>0</v>
      </c>
      <c r="X118" s="76">
        <v>0</v>
      </c>
      <c r="Y118" s="76">
        <v>0</v>
      </c>
      <c r="Z118" s="76">
        <v>0</v>
      </c>
      <c r="AA118" s="76">
        <v>0</v>
      </c>
      <c r="AB118" s="76">
        <v>0</v>
      </c>
      <c r="AC118" s="76">
        <v>0</v>
      </c>
      <c r="AD118" s="76">
        <v>0</v>
      </c>
      <c r="AE118" s="76">
        <v>0</v>
      </c>
      <c r="AF118" s="76">
        <v>0</v>
      </c>
      <c r="AG118" s="76">
        <v>0</v>
      </c>
      <c r="AH118" s="76">
        <v>0</v>
      </c>
      <c r="AI118" s="76">
        <v>0</v>
      </c>
      <c r="AJ118" s="76">
        <v>0</v>
      </c>
      <c r="AK118" s="76">
        <v>0</v>
      </c>
      <c r="AL118" s="76">
        <v>0</v>
      </c>
      <c r="AM118" s="76">
        <v>0</v>
      </c>
      <c r="AN118" s="76">
        <v>0</v>
      </c>
      <c r="AO118" s="76">
        <v>0</v>
      </c>
      <c r="AP118" s="76">
        <v>0</v>
      </c>
      <c r="AQ118" s="76">
        <v>0</v>
      </c>
      <c r="AR118" s="76">
        <v>0</v>
      </c>
      <c r="AS118" s="76">
        <v>0</v>
      </c>
      <c r="AT118" s="76">
        <v>1</v>
      </c>
      <c r="AU118" s="76">
        <v>0</v>
      </c>
      <c r="AV118" s="76">
        <v>0</v>
      </c>
      <c r="AW118" s="76">
        <v>0</v>
      </c>
      <c r="AX118" s="76">
        <v>0</v>
      </c>
      <c r="AY118" s="76">
        <v>0</v>
      </c>
      <c r="AZ118" s="76">
        <v>0</v>
      </c>
      <c r="BA118" s="76">
        <v>0</v>
      </c>
      <c r="BB118" s="76">
        <v>0</v>
      </c>
      <c r="BC118" s="76">
        <v>0</v>
      </c>
      <c r="BD118" s="76">
        <v>0</v>
      </c>
      <c r="BE118" s="76">
        <v>0</v>
      </c>
      <c r="BF118" s="76">
        <v>0</v>
      </c>
      <c r="BG118" s="76">
        <v>0</v>
      </c>
      <c r="BH118" s="76">
        <v>0</v>
      </c>
      <c r="BI118" s="76">
        <v>0</v>
      </c>
      <c r="BJ118" s="76">
        <v>0</v>
      </c>
      <c r="BK118" s="76">
        <v>0</v>
      </c>
      <c r="BL118" s="76">
        <v>0</v>
      </c>
      <c r="BM118" s="76">
        <v>0</v>
      </c>
      <c r="BN118" s="76">
        <v>0</v>
      </c>
      <c r="BO118" s="76">
        <v>0</v>
      </c>
      <c r="BP118" s="76">
        <v>0</v>
      </c>
      <c r="BQ118" s="76">
        <v>0</v>
      </c>
      <c r="BR118" s="76">
        <v>0</v>
      </c>
      <c r="BS118" s="76">
        <v>0</v>
      </c>
      <c r="BT118" s="76">
        <v>0</v>
      </c>
      <c r="BU118" s="76">
        <v>0</v>
      </c>
      <c r="BV118" s="76">
        <v>0</v>
      </c>
      <c r="BW118" s="76">
        <v>0</v>
      </c>
      <c r="BX118" s="76">
        <v>0</v>
      </c>
      <c r="BY118" s="76">
        <v>0</v>
      </c>
      <c r="BZ118" s="76">
        <v>0</v>
      </c>
      <c r="CA118" s="76">
        <v>0</v>
      </c>
      <c r="CB118" s="76">
        <v>0</v>
      </c>
      <c r="CC118" s="76">
        <v>0</v>
      </c>
      <c r="CD118" s="76">
        <v>0</v>
      </c>
      <c r="CE118" s="76">
        <v>0</v>
      </c>
      <c r="CF118" s="76">
        <v>0</v>
      </c>
      <c r="CG118" s="76">
        <v>0</v>
      </c>
      <c r="CH118" s="76">
        <v>0</v>
      </c>
      <c r="CI118" s="76">
        <v>0</v>
      </c>
      <c r="CJ118" s="76">
        <v>0</v>
      </c>
      <c r="CK118" s="76">
        <v>0</v>
      </c>
      <c r="CL118" s="76">
        <v>0</v>
      </c>
      <c r="CM118" s="76">
        <v>0</v>
      </c>
      <c r="CN118" s="76">
        <v>0</v>
      </c>
      <c r="CO118" s="76">
        <v>0</v>
      </c>
      <c r="CP118" s="76">
        <v>0</v>
      </c>
      <c r="CQ118" s="76">
        <v>0</v>
      </c>
      <c r="CR118" s="76">
        <v>0</v>
      </c>
      <c r="CS118" s="76">
        <v>0</v>
      </c>
      <c r="CT118" s="76">
        <v>0</v>
      </c>
      <c r="CU118" s="76">
        <v>0</v>
      </c>
      <c r="CV118" s="76">
        <v>0</v>
      </c>
      <c r="CW118" s="76">
        <v>0</v>
      </c>
      <c r="CX118" s="76">
        <v>0</v>
      </c>
      <c r="CY118" s="76">
        <v>0</v>
      </c>
      <c r="CZ118" s="76">
        <v>0</v>
      </c>
      <c r="DA118" s="76">
        <v>0</v>
      </c>
      <c r="DB118" s="76">
        <v>0</v>
      </c>
      <c r="DC118" s="76">
        <v>0</v>
      </c>
      <c r="DD118" s="76">
        <v>0</v>
      </c>
      <c r="DE118" s="76">
        <v>0</v>
      </c>
      <c r="DF118" s="76">
        <v>0</v>
      </c>
      <c r="DG118" s="76">
        <v>0</v>
      </c>
      <c r="DH118" s="76">
        <v>0</v>
      </c>
      <c r="DI118" s="76">
        <v>0</v>
      </c>
      <c r="DJ118" s="76">
        <v>0</v>
      </c>
      <c r="DK118" s="76">
        <v>0</v>
      </c>
      <c r="DL118" s="76">
        <v>0</v>
      </c>
      <c r="DM118" s="76">
        <v>0</v>
      </c>
      <c r="DN118" s="76">
        <v>0</v>
      </c>
      <c r="DO118" s="76">
        <v>0</v>
      </c>
      <c r="DP118" s="76">
        <v>0</v>
      </c>
      <c r="DQ118" s="76">
        <v>0</v>
      </c>
      <c r="DR118" s="76">
        <v>0</v>
      </c>
      <c r="DS118" s="76">
        <v>0</v>
      </c>
      <c r="DT118" s="76">
        <v>0</v>
      </c>
      <c r="DU118" s="76">
        <v>0</v>
      </c>
      <c r="DV118" s="76">
        <v>0</v>
      </c>
      <c r="DW118" s="76">
        <v>0</v>
      </c>
      <c r="DX118" s="76">
        <v>0</v>
      </c>
      <c r="DY118" s="76">
        <v>0</v>
      </c>
      <c r="DZ118" s="76">
        <v>0</v>
      </c>
      <c r="EA118" s="76">
        <v>0</v>
      </c>
      <c r="EB118" s="76">
        <v>0</v>
      </c>
      <c r="EC118" s="76">
        <v>0</v>
      </c>
      <c r="ED118" s="76">
        <v>0</v>
      </c>
      <c r="EE118" s="76">
        <v>0</v>
      </c>
      <c r="EF118" s="76">
        <v>0</v>
      </c>
      <c r="EG118" s="76">
        <v>0</v>
      </c>
      <c r="EH118" s="76">
        <v>0</v>
      </c>
      <c r="EI118" s="76">
        <v>0</v>
      </c>
      <c r="EJ118" s="76">
        <v>0</v>
      </c>
      <c r="EK118" s="76">
        <v>0</v>
      </c>
      <c r="EL118" s="76">
        <v>0</v>
      </c>
      <c r="EM118" s="76">
        <v>0</v>
      </c>
      <c r="EN118" s="76">
        <v>0</v>
      </c>
      <c r="EO118" s="76">
        <v>0</v>
      </c>
      <c r="EP118" s="76">
        <v>0</v>
      </c>
      <c r="EQ118" s="76">
        <v>0</v>
      </c>
      <c r="ER118" s="76">
        <v>0</v>
      </c>
      <c r="ES118" s="76">
        <v>0</v>
      </c>
      <c r="ET118" s="76">
        <v>0</v>
      </c>
      <c r="EU118" s="77"/>
      <c r="EV118" s="77"/>
      <c r="EW118" s="77"/>
      <c r="EX118" s="77"/>
      <c r="EY118" s="77"/>
      <c r="EZ118" s="77"/>
      <c r="FA118" s="77"/>
      <c r="FB118" s="7">
        <v>0</v>
      </c>
      <c r="FD118" s="5">
        <v>68</v>
      </c>
      <c r="FE118" s="7">
        <v>6.7102197930767882E-2</v>
      </c>
    </row>
    <row r="119" spans="1:161" x14ac:dyDescent="0.25">
      <c r="A119" s="1" t="s">
        <v>96</v>
      </c>
      <c r="B119" s="76">
        <v>0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R119" s="76">
        <v>0</v>
      </c>
      <c r="S119" s="76">
        <v>0</v>
      </c>
      <c r="T119" s="76">
        <v>0</v>
      </c>
      <c r="U119" s="76">
        <v>0</v>
      </c>
      <c r="V119" s="76">
        <v>0</v>
      </c>
      <c r="W119" s="76">
        <v>0</v>
      </c>
      <c r="X119" s="76">
        <v>0</v>
      </c>
      <c r="Y119" s="76">
        <v>0</v>
      </c>
      <c r="Z119" s="76">
        <v>0</v>
      </c>
      <c r="AA119" s="76">
        <v>0</v>
      </c>
      <c r="AB119" s="76">
        <v>0</v>
      </c>
      <c r="AC119" s="76">
        <v>0</v>
      </c>
      <c r="AD119" s="76">
        <v>0</v>
      </c>
      <c r="AE119" s="76">
        <v>0</v>
      </c>
      <c r="AF119" s="76">
        <v>0</v>
      </c>
      <c r="AG119" s="76">
        <v>0</v>
      </c>
      <c r="AH119" s="76">
        <v>0</v>
      </c>
      <c r="AI119" s="76">
        <v>0</v>
      </c>
      <c r="AJ119" s="76">
        <v>0</v>
      </c>
      <c r="AK119" s="76">
        <v>0</v>
      </c>
      <c r="AL119" s="76">
        <v>0</v>
      </c>
      <c r="AM119" s="76">
        <v>0</v>
      </c>
      <c r="AN119" s="76">
        <v>0</v>
      </c>
      <c r="AO119" s="76">
        <v>0</v>
      </c>
      <c r="AP119" s="76">
        <v>0</v>
      </c>
      <c r="AQ119" s="76">
        <v>0</v>
      </c>
      <c r="AR119" s="76">
        <v>0</v>
      </c>
      <c r="AS119" s="76">
        <v>1</v>
      </c>
      <c r="AT119" s="76">
        <v>-2</v>
      </c>
      <c r="AU119" s="76">
        <v>1</v>
      </c>
      <c r="AV119" s="76">
        <v>0</v>
      </c>
      <c r="AW119" s="76">
        <v>0</v>
      </c>
      <c r="AX119" s="76">
        <v>0</v>
      </c>
      <c r="AY119" s="76">
        <v>0</v>
      </c>
      <c r="AZ119" s="76">
        <v>0</v>
      </c>
      <c r="BA119" s="76">
        <v>0</v>
      </c>
      <c r="BB119" s="76">
        <v>0</v>
      </c>
      <c r="BC119" s="76">
        <v>0</v>
      </c>
      <c r="BD119" s="76">
        <v>0</v>
      </c>
      <c r="BE119" s="76">
        <v>0</v>
      </c>
      <c r="BF119" s="76">
        <v>0</v>
      </c>
      <c r="BG119" s="76">
        <v>0</v>
      </c>
      <c r="BH119" s="76">
        <v>0</v>
      </c>
      <c r="BI119" s="76">
        <v>0</v>
      </c>
      <c r="BJ119" s="76">
        <v>0</v>
      </c>
      <c r="BK119" s="76">
        <v>0</v>
      </c>
      <c r="BL119" s="76">
        <v>0</v>
      </c>
      <c r="BM119" s="76">
        <v>0</v>
      </c>
      <c r="BN119" s="76">
        <v>0</v>
      </c>
      <c r="BO119" s="76">
        <v>0</v>
      </c>
      <c r="BP119" s="76">
        <v>0</v>
      </c>
      <c r="BQ119" s="76">
        <v>0</v>
      </c>
      <c r="BR119" s="76">
        <v>0</v>
      </c>
      <c r="BS119" s="76">
        <v>0</v>
      </c>
      <c r="BT119" s="76">
        <v>0</v>
      </c>
      <c r="BU119" s="76">
        <v>0</v>
      </c>
      <c r="BV119" s="76">
        <v>0</v>
      </c>
      <c r="BW119" s="76">
        <v>0</v>
      </c>
      <c r="BX119" s="76">
        <v>0</v>
      </c>
      <c r="BY119" s="76">
        <v>0</v>
      </c>
      <c r="BZ119" s="76">
        <v>0</v>
      </c>
      <c r="CA119" s="76">
        <v>0</v>
      </c>
      <c r="CB119" s="76">
        <v>0</v>
      </c>
      <c r="CC119" s="76">
        <v>0</v>
      </c>
      <c r="CD119" s="76">
        <v>0</v>
      </c>
      <c r="CE119" s="76">
        <v>0</v>
      </c>
      <c r="CF119" s="76">
        <v>0</v>
      </c>
      <c r="CG119" s="76">
        <v>0</v>
      </c>
      <c r="CH119" s="76">
        <v>0</v>
      </c>
      <c r="CI119" s="76">
        <v>0</v>
      </c>
      <c r="CJ119" s="76">
        <v>0</v>
      </c>
      <c r="CK119" s="76">
        <v>0</v>
      </c>
      <c r="CL119" s="76">
        <v>0</v>
      </c>
      <c r="CM119" s="76">
        <v>0</v>
      </c>
      <c r="CN119" s="76">
        <v>0</v>
      </c>
      <c r="CO119" s="76">
        <v>0</v>
      </c>
      <c r="CP119" s="76">
        <v>0</v>
      </c>
      <c r="CQ119" s="76">
        <v>0</v>
      </c>
      <c r="CR119" s="76">
        <v>0</v>
      </c>
      <c r="CS119" s="76">
        <v>0</v>
      </c>
      <c r="CT119" s="76">
        <v>0</v>
      </c>
      <c r="CU119" s="76">
        <v>0</v>
      </c>
      <c r="CV119" s="76">
        <v>0</v>
      </c>
      <c r="CW119" s="76">
        <v>0</v>
      </c>
      <c r="CX119" s="76">
        <v>0</v>
      </c>
      <c r="CY119" s="76">
        <v>0</v>
      </c>
      <c r="CZ119" s="76">
        <v>0</v>
      </c>
      <c r="DA119" s="76">
        <v>0</v>
      </c>
      <c r="DB119" s="76">
        <v>0</v>
      </c>
      <c r="DC119" s="76">
        <v>0</v>
      </c>
      <c r="DD119" s="76">
        <v>0</v>
      </c>
      <c r="DE119" s="76">
        <v>0</v>
      </c>
      <c r="DF119" s="76">
        <v>0</v>
      </c>
      <c r="DG119" s="76">
        <v>0</v>
      </c>
      <c r="DH119" s="76">
        <v>0</v>
      </c>
      <c r="DI119" s="76">
        <v>0</v>
      </c>
      <c r="DJ119" s="76">
        <v>0</v>
      </c>
      <c r="DK119" s="76">
        <v>0</v>
      </c>
      <c r="DL119" s="76">
        <v>0</v>
      </c>
      <c r="DM119" s="76">
        <v>0</v>
      </c>
      <c r="DN119" s="76">
        <v>0</v>
      </c>
      <c r="DO119" s="76">
        <v>0</v>
      </c>
      <c r="DP119" s="76">
        <v>0</v>
      </c>
      <c r="DQ119" s="76">
        <v>0</v>
      </c>
      <c r="DR119" s="76">
        <v>0</v>
      </c>
      <c r="DS119" s="76">
        <v>0</v>
      </c>
      <c r="DT119" s="76">
        <v>0</v>
      </c>
      <c r="DU119" s="76">
        <v>0</v>
      </c>
      <c r="DV119" s="76">
        <v>0</v>
      </c>
      <c r="DW119" s="76">
        <v>0</v>
      </c>
      <c r="DX119" s="76">
        <v>0</v>
      </c>
      <c r="DY119" s="76">
        <v>0</v>
      </c>
      <c r="DZ119" s="76">
        <v>0</v>
      </c>
      <c r="EA119" s="76">
        <v>0</v>
      </c>
      <c r="EB119" s="76">
        <v>0</v>
      </c>
      <c r="EC119" s="76">
        <v>0</v>
      </c>
      <c r="ED119" s="76">
        <v>0</v>
      </c>
      <c r="EE119" s="76">
        <v>0</v>
      </c>
      <c r="EF119" s="76">
        <v>0</v>
      </c>
      <c r="EG119" s="76">
        <v>0</v>
      </c>
      <c r="EH119" s="76">
        <v>0</v>
      </c>
      <c r="EI119" s="76">
        <v>0</v>
      </c>
      <c r="EJ119" s="76">
        <v>0</v>
      </c>
      <c r="EK119" s="76">
        <v>0</v>
      </c>
      <c r="EL119" s="76">
        <v>0</v>
      </c>
      <c r="EM119" s="76">
        <v>0</v>
      </c>
      <c r="EN119" s="76">
        <v>0</v>
      </c>
      <c r="EO119" s="76">
        <v>0</v>
      </c>
      <c r="EP119" s="76">
        <v>0</v>
      </c>
      <c r="EQ119" s="76">
        <v>0</v>
      </c>
      <c r="ER119" s="76">
        <v>0</v>
      </c>
      <c r="ES119" s="76">
        <v>0</v>
      </c>
      <c r="ET119" s="76">
        <v>0</v>
      </c>
      <c r="EU119" s="77"/>
      <c r="EV119" s="77"/>
      <c r="EW119" s="77"/>
      <c r="EX119" s="77"/>
      <c r="EY119" s="77"/>
      <c r="EZ119" s="77"/>
      <c r="FA119" s="77"/>
      <c r="FB119" s="7">
        <v>0</v>
      </c>
      <c r="FD119" s="5">
        <v>69</v>
      </c>
      <c r="FE119" s="7">
        <v>0</v>
      </c>
    </row>
    <row r="120" spans="1:161" x14ac:dyDescent="0.25">
      <c r="A120" s="1" t="s">
        <v>97</v>
      </c>
      <c r="B120" s="76">
        <v>0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6">
        <v>0</v>
      </c>
      <c r="Q120" s="76">
        <v>0</v>
      </c>
      <c r="R120" s="76">
        <v>0</v>
      </c>
      <c r="S120" s="76">
        <v>0</v>
      </c>
      <c r="T120" s="76">
        <v>0</v>
      </c>
      <c r="U120" s="76">
        <v>0</v>
      </c>
      <c r="V120" s="76">
        <v>0</v>
      </c>
      <c r="W120" s="76">
        <v>0</v>
      </c>
      <c r="X120" s="76">
        <v>0</v>
      </c>
      <c r="Y120" s="76">
        <v>0</v>
      </c>
      <c r="Z120" s="76">
        <v>0</v>
      </c>
      <c r="AA120" s="76">
        <v>0</v>
      </c>
      <c r="AB120" s="76">
        <v>0</v>
      </c>
      <c r="AC120" s="76">
        <v>0</v>
      </c>
      <c r="AD120" s="76">
        <v>0</v>
      </c>
      <c r="AE120" s="76">
        <v>0</v>
      </c>
      <c r="AF120" s="76">
        <v>0</v>
      </c>
      <c r="AG120" s="76">
        <v>0</v>
      </c>
      <c r="AH120" s="76">
        <v>0</v>
      </c>
      <c r="AI120" s="76">
        <v>0</v>
      </c>
      <c r="AJ120" s="76">
        <v>0</v>
      </c>
      <c r="AK120" s="76">
        <v>0</v>
      </c>
      <c r="AL120" s="76">
        <v>0</v>
      </c>
      <c r="AM120" s="76">
        <v>0</v>
      </c>
      <c r="AN120" s="76">
        <v>0</v>
      </c>
      <c r="AO120" s="76">
        <v>0</v>
      </c>
      <c r="AP120" s="76">
        <v>0</v>
      </c>
      <c r="AQ120" s="76">
        <v>0</v>
      </c>
      <c r="AR120" s="76">
        <v>0</v>
      </c>
      <c r="AS120" s="76">
        <v>0</v>
      </c>
      <c r="AT120" s="76">
        <v>0</v>
      </c>
      <c r="AU120" s="76">
        <v>0</v>
      </c>
      <c r="AV120" s="76">
        <v>0</v>
      </c>
      <c r="AW120" s="76">
        <v>0</v>
      </c>
      <c r="AX120" s="76">
        <v>0</v>
      </c>
      <c r="AY120" s="76">
        <v>0</v>
      </c>
      <c r="AZ120" s="76">
        <v>0</v>
      </c>
      <c r="BA120" s="76">
        <v>0</v>
      </c>
      <c r="BB120" s="76">
        <v>0</v>
      </c>
      <c r="BC120" s="76">
        <v>0</v>
      </c>
      <c r="BD120" s="76">
        <v>0</v>
      </c>
      <c r="BE120" s="76">
        <v>0</v>
      </c>
      <c r="BF120" s="76">
        <v>0</v>
      </c>
      <c r="BG120" s="76">
        <v>1</v>
      </c>
      <c r="BH120" s="76">
        <v>0</v>
      </c>
      <c r="BI120" s="76">
        <v>0</v>
      </c>
      <c r="BJ120" s="76">
        <v>0</v>
      </c>
      <c r="BK120" s="76">
        <v>0</v>
      </c>
      <c r="BL120" s="76">
        <v>0</v>
      </c>
      <c r="BM120" s="76">
        <v>0</v>
      </c>
      <c r="BN120" s="76">
        <v>0</v>
      </c>
      <c r="BO120" s="76">
        <v>0</v>
      </c>
      <c r="BP120" s="76">
        <v>0</v>
      </c>
      <c r="BQ120" s="76">
        <v>0</v>
      </c>
      <c r="BR120" s="76">
        <v>0</v>
      </c>
      <c r="BS120" s="76">
        <v>0</v>
      </c>
      <c r="BT120" s="76">
        <v>0</v>
      </c>
      <c r="BU120" s="76">
        <v>0</v>
      </c>
      <c r="BV120" s="76">
        <v>0</v>
      </c>
      <c r="BW120" s="76">
        <v>0</v>
      </c>
      <c r="BX120" s="76">
        <v>0</v>
      </c>
      <c r="BY120" s="76">
        <v>0</v>
      </c>
      <c r="BZ120" s="76">
        <v>0</v>
      </c>
      <c r="CA120" s="76">
        <v>0</v>
      </c>
      <c r="CB120" s="76">
        <v>0</v>
      </c>
      <c r="CC120" s="76">
        <v>0</v>
      </c>
      <c r="CD120" s="76">
        <v>0</v>
      </c>
      <c r="CE120" s="76">
        <v>0</v>
      </c>
      <c r="CF120" s="76">
        <v>0</v>
      </c>
      <c r="CG120" s="76">
        <v>0</v>
      </c>
      <c r="CH120" s="76">
        <v>0</v>
      </c>
      <c r="CI120" s="76">
        <v>0</v>
      </c>
      <c r="CJ120" s="76">
        <v>0</v>
      </c>
      <c r="CK120" s="76">
        <v>0</v>
      </c>
      <c r="CL120" s="76">
        <v>0</v>
      </c>
      <c r="CM120" s="76">
        <v>0</v>
      </c>
      <c r="CN120" s="76">
        <v>0</v>
      </c>
      <c r="CO120" s="76">
        <v>0</v>
      </c>
      <c r="CP120" s="76">
        <v>0</v>
      </c>
      <c r="CQ120" s="76">
        <v>0</v>
      </c>
      <c r="CR120" s="76">
        <v>0</v>
      </c>
      <c r="CS120" s="76">
        <v>0</v>
      </c>
      <c r="CT120" s="76">
        <v>0</v>
      </c>
      <c r="CU120" s="76">
        <v>0</v>
      </c>
      <c r="CV120" s="76">
        <v>0</v>
      </c>
      <c r="CW120" s="76">
        <v>0</v>
      </c>
      <c r="CX120" s="76">
        <v>0</v>
      </c>
      <c r="CY120" s="76">
        <v>0</v>
      </c>
      <c r="CZ120" s="76">
        <v>0</v>
      </c>
      <c r="DA120" s="76">
        <v>0</v>
      </c>
      <c r="DB120" s="76">
        <v>0</v>
      </c>
      <c r="DC120" s="76">
        <v>0</v>
      </c>
      <c r="DD120" s="76">
        <v>0</v>
      </c>
      <c r="DE120" s="76">
        <v>0</v>
      </c>
      <c r="DF120" s="76">
        <v>0</v>
      </c>
      <c r="DG120" s="76">
        <v>0</v>
      </c>
      <c r="DH120" s="76">
        <v>0</v>
      </c>
      <c r="DI120" s="76">
        <v>0</v>
      </c>
      <c r="DJ120" s="76">
        <v>0</v>
      </c>
      <c r="DK120" s="76">
        <v>0</v>
      </c>
      <c r="DL120" s="76">
        <v>0</v>
      </c>
      <c r="DM120" s="76">
        <v>0</v>
      </c>
      <c r="DN120" s="76">
        <v>0</v>
      </c>
      <c r="DO120" s="76">
        <v>0</v>
      </c>
      <c r="DP120" s="76">
        <v>0</v>
      </c>
      <c r="DQ120" s="76">
        <v>0</v>
      </c>
      <c r="DR120" s="76">
        <v>0</v>
      </c>
      <c r="DS120" s="76">
        <v>0</v>
      </c>
      <c r="DT120" s="76">
        <v>0</v>
      </c>
      <c r="DU120" s="76">
        <v>0</v>
      </c>
      <c r="DV120" s="76">
        <v>0</v>
      </c>
      <c r="DW120" s="76">
        <v>0</v>
      </c>
      <c r="DX120" s="76">
        <v>0</v>
      </c>
      <c r="DY120" s="76">
        <v>0</v>
      </c>
      <c r="DZ120" s="76">
        <v>0</v>
      </c>
      <c r="EA120" s="76">
        <v>0</v>
      </c>
      <c r="EB120" s="76">
        <v>0</v>
      </c>
      <c r="EC120" s="76">
        <v>0</v>
      </c>
      <c r="ED120" s="76">
        <v>0</v>
      </c>
      <c r="EE120" s="76">
        <v>0</v>
      </c>
      <c r="EF120" s="76">
        <v>0</v>
      </c>
      <c r="EG120" s="76">
        <v>0</v>
      </c>
      <c r="EH120" s="76">
        <v>0</v>
      </c>
      <c r="EI120" s="76">
        <v>0</v>
      </c>
      <c r="EJ120" s="76">
        <v>0</v>
      </c>
      <c r="EK120" s="76">
        <v>0</v>
      </c>
      <c r="EL120" s="76">
        <v>0</v>
      </c>
      <c r="EM120" s="76">
        <v>0</v>
      </c>
      <c r="EN120" s="76">
        <v>0</v>
      </c>
      <c r="EO120" s="76">
        <v>0</v>
      </c>
      <c r="EP120" s="76">
        <v>0</v>
      </c>
      <c r="EQ120" s="76">
        <v>0</v>
      </c>
      <c r="ER120" s="76">
        <v>0</v>
      </c>
      <c r="ES120" s="76">
        <v>0</v>
      </c>
      <c r="ET120" s="76">
        <v>0</v>
      </c>
      <c r="EU120" s="77"/>
      <c r="EV120" s="77"/>
      <c r="EW120" s="77"/>
      <c r="EX120" s="77"/>
      <c r="EY120" s="77"/>
      <c r="EZ120" s="77"/>
      <c r="FA120" s="77"/>
      <c r="FB120" s="7">
        <v>0</v>
      </c>
      <c r="FD120" s="5" t="str">
        <v>69a</v>
      </c>
      <c r="FE120" s="7">
        <v>-6.7102197930767882E-2</v>
      </c>
    </row>
    <row r="121" spans="1:161" x14ac:dyDescent="0.25">
      <c r="A121" s="1" t="s">
        <v>98</v>
      </c>
      <c r="B121" s="76">
        <v>0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  <c r="K121" s="76">
        <v>0</v>
      </c>
      <c r="L121" s="76">
        <v>0</v>
      </c>
      <c r="M121" s="76">
        <v>0</v>
      </c>
      <c r="N121" s="76">
        <v>0</v>
      </c>
      <c r="O121" s="76">
        <v>0</v>
      </c>
      <c r="P121" s="76">
        <v>0</v>
      </c>
      <c r="Q121" s="76">
        <v>0</v>
      </c>
      <c r="R121" s="76">
        <v>0</v>
      </c>
      <c r="S121" s="76">
        <v>0</v>
      </c>
      <c r="T121" s="76">
        <v>0</v>
      </c>
      <c r="U121" s="76">
        <v>0</v>
      </c>
      <c r="V121" s="76">
        <v>0</v>
      </c>
      <c r="W121" s="76">
        <v>0</v>
      </c>
      <c r="X121" s="76">
        <v>0</v>
      </c>
      <c r="Y121" s="76">
        <v>0</v>
      </c>
      <c r="Z121" s="76">
        <v>0</v>
      </c>
      <c r="AA121" s="76">
        <v>0</v>
      </c>
      <c r="AB121" s="76">
        <v>0</v>
      </c>
      <c r="AC121" s="76">
        <v>0</v>
      </c>
      <c r="AD121" s="76">
        <v>0</v>
      </c>
      <c r="AE121" s="76">
        <v>0</v>
      </c>
      <c r="AF121" s="76">
        <v>0</v>
      </c>
      <c r="AG121" s="76">
        <v>0</v>
      </c>
      <c r="AH121" s="76">
        <v>0</v>
      </c>
      <c r="AI121" s="76">
        <v>0</v>
      </c>
      <c r="AJ121" s="76">
        <v>0</v>
      </c>
      <c r="AK121" s="76">
        <v>0</v>
      </c>
      <c r="AL121" s="76">
        <v>0</v>
      </c>
      <c r="AM121" s="76">
        <v>0</v>
      </c>
      <c r="AN121" s="76">
        <v>0</v>
      </c>
      <c r="AO121" s="76">
        <v>0</v>
      </c>
      <c r="AP121" s="76">
        <v>0</v>
      </c>
      <c r="AQ121" s="76">
        <v>0</v>
      </c>
      <c r="AR121" s="76">
        <v>0</v>
      </c>
      <c r="AS121" s="76">
        <v>0</v>
      </c>
      <c r="AT121" s="76">
        <v>0</v>
      </c>
      <c r="AU121" s="76">
        <v>0</v>
      </c>
      <c r="AV121" s="76">
        <v>0</v>
      </c>
      <c r="AW121" s="76">
        <v>0</v>
      </c>
      <c r="AX121" s="76">
        <v>0</v>
      </c>
      <c r="AY121" s="76">
        <v>0</v>
      </c>
      <c r="AZ121" s="76">
        <v>0</v>
      </c>
      <c r="BA121" s="76">
        <v>0</v>
      </c>
      <c r="BB121" s="76">
        <v>0</v>
      </c>
      <c r="BC121" s="76">
        <v>0</v>
      </c>
      <c r="BD121" s="76">
        <v>0</v>
      </c>
      <c r="BE121" s="76">
        <v>0</v>
      </c>
      <c r="BF121" s="76">
        <v>1</v>
      </c>
      <c r="BG121" s="76">
        <v>-2</v>
      </c>
      <c r="BH121" s="76">
        <v>1</v>
      </c>
      <c r="BI121" s="76">
        <v>0</v>
      </c>
      <c r="BJ121" s="76">
        <v>0</v>
      </c>
      <c r="BK121" s="76">
        <v>0</v>
      </c>
      <c r="BL121" s="76">
        <v>0</v>
      </c>
      <c r="BM121" s="76">
        <v>0</v>
      </c>
      <c r="BN121" s="76">
        <v>0</v>
      </c>
      <c r="BO121" s="76">
        <v>0</v>
      </c>
      <c r="BP121" s="76">
        <v>0</v>
      </c>
      <c r="BQ121" s="76">
        <v>0</v>
      </c>
      <c r="BR121" s="76">
        <v>0</v>
      </c>
      <c r="BS121" s="76">
        <v>0</v>
      </c>
      <c r="BT121" s="76">
        <v>0</v>
      </c>
      <c r="BU121" s="76">
        <v>0</v>
      </c>
      <c r="BV121" s="76">
        <v>0</v>
      </c>
      <c r="BW121" s="76">
        <v>0</v>
      </c>
      <c r="BX121" s="76">
        <v>0</v>
      </c>
      <c r="BY121" s="76">
        <v>0</v>
      </c>
      <c r="BZ121" s="76">
        <v>0</v>
      </c>
      <c r="CA121" s="76">
        <v>0</v>
      </c>
      <c r="CB121" s="76">
        <v>0</v>
      </c>
      <c r="CC121" s="76">
        <v>0</v>
      </c>
      <c r="CD121" s="76">
        <v>0</v>
      </c>
      <c r="CE121" s="76">
        <v>0</v>
      </c>
      <c r="CF121" s="76">
        <v>0</v>
      </c>
      <c r="CG121" s="76">
        <v>0</v>
      </c>
      <c r="CH121" s="76">
        <v>0</v>
      </c>
      <c r="CI121" s="76">
        <v>0</v>
      </c>
      <c r="CJ121" s="76">
        <v>0</v>
      </c>
      <c r="CK121" s="76">
        <v>0</v>
      </c>
      <c r="CL121" s="76">
        <v>0</v>
      </c>
      <c r="CM121" s="76">
        <v>0</v>
      </c>
      <c r="CN121" s="76">
        <v>0</v>
      </c>
      <c r="CO121" s="76">
        <v>0</v>
      </c>
      <c r="CP121" s="76">
        <v>0</v>
      </c>
      <c r="CQ121" s="76">
        <v>0</v>
      </c>
      <c r="CR121" s="76">
        <v>0</v>
      </c>
      <c r="CS121" s="76">
        <v>0</v>
      </c>
      <c r="CT121" s="76">
        <v>0</v>
      </c>
      <c r="CU121" s="76">
        <v>0</v>
      </c>
      <c r="CV121" s="76">
        <v>0</v>
      </c>
      <c r="CW121" s="76">
        <v>0</v>
      </c>
      <c r="CX121" s="76">
        <v>0</v>
      </c>
      <c r="CY121" s="76">
        <v>0</v>
      </c>
      <c r="CZ121" s="76">
        <v>0</v>
      </c>
      <c r="DA121" s="76">
        <v>0</v>
      </c>
      <c r="DB121" s="76">
        <v>0</v>
      </c>
      <c r="DC121" s="76">
        <v>0</v>
      </c>
      <c r="DD121" s="76">
        <v>0</v>
      </c>
      <c r="DE121" s="76">
        <v>0</v>
      </c>
      <c r="DF121" s="76">
        <v>0</v>
      </c>
      <c r="DG121" s="76">
        <v>0</v>
      </c>
      <c r="DH121" s="76">
        <v>0</v>
      </c>
      <c r="DI121" s="76">
        <v>0</v>
      </c>
      <c r="DJ121" s="76">
        <v>0</v>
      </c>
      <c r="DK121" s="76">
        <v>0</v>
      </c>
      <c r="DL121" s="76">
        <v>0</v>
      </c>
      <c r="DM121" s="76">
        <v>0</v>
      </c>
      <c r="DN121" s="76">
        <v>0</v>
      </c>
      <c r="DO121" s="76">
        <v>0</v>
      </c>
      <c r="DP121" s="76">
        <v>0</v>
      </c>
      <c r="DQ121" s="76">
        <v>0</v>
      </c>
      <c r="DR121" s="76">
        <v>0</v>
      </c>
      <c r="DS121" s="76">
        <v>0</v>
      </c>
      <c r="DT121" s="76">
        <v>0</v>
      </c>
      <c r="DU121" s="76">
        <v>0</v>
      </c>
      <c r="DV121" s="76">
        <v>0</v>
      </c>
      <c r="DW121" s="76">
        <v>0</v>
      </c>
      <c r="DX121" s="76">
        <v>0</v>
      </c>
      <c r="DY121" s="76">
        <v>0</v>
      </c>
      <c r="DZ121" s="76">
        <v>0</v>
      </c>
      <c r="EA121" s="76">
        <v>0</v>
      </c>
      <c r="EB121" s="76">
        <v>0</v>
      </c>
      <c r="EC121" s="76">
        <v>0</v>
      </c>
      <c r="ED121" s="76">
        <v>0</v>
      </c>
      <c r="EE121" s="76">
        <v>0</v>
      </c>
      <c r="EF121" s="76">
        <v>0</v>
      </c>
      <c r="EG121" s="76">
        <v>0</v>
      </c>
      <c r="EH121" s="76">
        <v>0</v>
      </c>
      <c r="EI121" s="76">
        <v>0</v>
      </c>
      <c r="EJ121" s="76">
        <v>0</v>
      </c>
      <c r="EK121" s="76">
        <v>0</v>
      </c>
      <c r="EL121" s="76">
        <v>0</v>
      </c>
      <c r="EM121" s="76">
        <v>0</v>
      </c>
      <c r="EN121" s="76">
        <v>0</v>
      </c>
      <c r="EO121" s="76">
        <v>0</v>
      </c>
      <c r="EP121" s="76">
        <v>0</v>
      </c>
      <c r="EQ121" s="76">
        <v>0</v>
      </c>
      <c r="ER121" s="76">
        <v>0</v>
      </c>
      <c r="ES121" s="76">
        <v>0</v>
      </c>
      <c r="ET121" s="76">
        <v>0</v>
      </c>
      <c r="EU121" s="77"/>
      <c r="EV121" s="77"/>
      <c r="EW121" s="77"/>
      <c r="EX121" s="77"/>
      <c r="EY121" s="77"/>
      <c r="EZ121" s="77"/>
      <c r="FA121" s="77"/>
      <c r="FB121" s="7">
        <v>0</v>
      </c>
      <c r="FD121" s="5" t="str">
        <v>69b</v>
      </c>
      <c r="FE121" s="7">
        <v>-0.12366148142783591</v>
      </c>
    </row>
    <row r="122" spans="1:161" x14ac:dyDescent="0.25">
      <c r="A122" s="1" t="s">
        <v>99</v>
      </c>
      <c r="B122" s="76">
        <v>0</v>
      </c>
      <c r="C122" s="76">
        <v>0</v>
      </c>
      <c r="D122" s="76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76">
        <v>0</v>
      </c>
      <c r="M122" s="76">
        <v>0</v>
      </c>
      <c r="N122" s="76">
        <v>0</v>
      </c>
      <c r="O122" s="76">
        <v>0</v>
      </c>
      <c r="P122" s="76">
        <v>0</v>
      </c>
      <c r="Q122" s="76">
        <v>0</v>
      </c>
      <c r="R122" s="76">
        <v>0</v>
      </c>
      <c r="S122" s="76">
        <v>0</v>
      </c>
      <c r="T122" s="76">
        <v>0</v>
      </c>
      <c r="U122" s="76">
        <v>0</v>
      </c>
      <c r="V122" s="76">
        <v>0</v>
      </c>
      <c r="W122" s="76">
        <v>0</v>
      </c>
      <c r="X122" s="76">
        <v>0</v>
      </c>
      <c r="Y122" s="76">
        <v>0</v>
      </c>
      <c r="Z122" s="76">
        <v>0</v>
      </c>
      <c r="AA122" s="76">
        <v>0</v>
      </c>
      <c r="AB122" s="76">
        <v>0</v>
      </c>
      <c r="AC122" s="76">
        <v>0</v>
      </c>
      <c r="AD122" s="76">
        <v>0</v>
      </c>
      <c r="AE122" s="76">
        <v>0</v>
      </c>
      <c r="AF122" s="76">
        <v>0</v>
      </c>
      <c r="AG122" s="76">
        <v>0</v>
      </c>
      <c r="AH122" s="76">
        <v>0</v>
      </c>
      <c r="AI122" s="76">
        <v>0</v>
      </c>
      <c r="AJ122" s="76">
        <v>0</v>
      </c>
      <c r="AK122" s="76">
        <v>0</v>
      </c>
      <c r="AL122" s="76">
        <v>0</v>
      </c>
      <c r="AM122" s="76">
        <v>0</v>
      </c>
      <c r="AN122" s="76">
        <v>0</v>
      </c>
      <c r="AO122" s="76">
        <v>0</v>
      </c>
      <c r="AP122" s="76">
        <v>0</v>
      </c>
      <c r="AQ122" s="76">
        <v>0</v>
      </c>
      <c r="AR122" s="76">
        <v>0</v>
      </c>
      <c r="AS122" s="76">
        <v>0</v>
      </c>
      <c r="AT122" s="76">
        <v>0</v>
      </c>
      <c r="AU122" s="76">
        <v>0</v>
      </c>
      <c r="AV122" s="76">
        <v>0</v>
      </c>
      <c r="AW122" s="76">
        <v>0</v>
      </c>
      <c r="AX122" s="76">
        <v>0</v>
      </c>
      <c r="AY122" s="76">
        <v>0</v>
      </c>
      <c r="AZ122" s="76">
        <v>0</v>
      </c>
      <c r="BA122" s="76">
        <v>0</v>
      </c>
      <c r="BB122" s="76">
        <v>0</v>
      </c>
      <c r="BC122" s="76">
        <v>0</v>
      </c>
      <c r="BD122" s="76">
        <v>0</v>
      </c>
      <c r="BE122" s="76">
        <v>0</v>
      </c>
      <c r="BF122" s="76">
        <v>0</v>
      </c>
      <c r="BG122" s="76">
        <v>0</v>
      </c>
      <c r="BH122" s="76">
        <v>0</v>
      </c>
      <c r="BI122" s="76">
        <v>0</v>
      </c>
      <c r="BJ122" s="76">
        <v>0</v>
      </c>
      <c r="BK122" s="76">
        <v>0</v>
      </c>
      <c r="BL122" s="76">
        <v>0</v>
      </c>
      <c r="BM122" s="76">
        <v>0</v>
      </c>
      <c r="BN122" s="76">
        <v>0</v>
      </c>
      <c r="BO122" s="76">
        <v>0</v>
      </c>
      <c r="BP122" s="76">
        <v>0</v>
      </c>
      <c r="BQ122" s="76">
        <v>0</v>
      </c>
      <c r="BR122" s="76">
        <v>0</v>
      </c>
      <c r="BS122" s="76">
        <v>0</v>
      </c>
      <c r="BT122" s="76">
        <v>1</v>
      </c>
      <c r="BU122" s="76">
        <v>0</v>
      </c>
      <c r="BV122" s="76">
        <v>0</v>
      </c>
      <c r="BW122" s="76">
        <v>0</v>
      </c>
      <c r="BX122" s="76">
        <v>0</v>
      </c>
      <c r="BY122" s="76">
        <v>0</v>
      </c>
      <c r="BZ122" s="76">
        <v>0</v>
      </c>
      <c r="CA122" s="76">
        <v>0</v>
      </c>
      <c r="CB122" s="76">
        <v>0</v>
      </c>
      <c r="CC122" s="76">
        <v>0</v>
      </c>
      <c r="CD122" s="76">
        <v>0</v>
      </c>
      <c r="CE122" s="76">
        <v>0</v>
      </c>
      <c r="CF122" s="76">
        <v>0</v>
      </c>
      <c r="CG122" s="76">
        <v>0</v>
      </c>
      <c r="CH122" s="76">
        <v>0</v>
      </c>
      <c r="CI122" s="76">
        <v>0</v>
      </c>
      <c r="CJ122" s="76">
        <v>0</v>
      </c>
      <c r="CK122" s="76">
        <v>0</v>
      </c>
      <c r="CL122" s="76">
        <v>0</v>
      </c>
      <c r="CM122" s="76">
        <v>0</v>
      </c>
      <c r="CN122" s="76">
        <v>0</v>
      </c>
      <c r="CO122" s="76">
        <v>0</v>
      </c>
      <c r="CP122" s="76">
        <v>0</v>
      </c>
      <c r="CQ122" s="76">
        <v>0</v>
      </c>
      <c r="CR122" s="76">
        <v>0</v>
      </c>
      <c r="CS122" s="76">
        <v>0</v>
      </c>
      <c r="CT122" s="76">
        <v>0</v>
      </c>
      <c r="CU122" s="76">
        <v>0</v>
      </c>
      <c r="CV122" s="76">
        <v>0</v>
      </c>
      <c r="CW122" s="76">
        <v>0</v>
      </c>
      <c r="CX122" s="76">
        <v>0</v>
      </c>
      <c r="CY122" s="76">
        <v>0</v>
      </c>
      <c r="CZ122" s="76">
        <v>0</v>
      </c>
      <c r="DA122" s="76">
        <v>0</v>
      </c>
      <c r="DB122" s="76">
        <v>0</v>
      </c>
      <c r="DC122" s="76">
        <v>0</v>
      </c>
      <c r="DD122" s="76">
        <v>0</v>
      </c>
      <c r="DE122" s="76">
        <v>0</v>
      </c>
      <c r="DF122" s="76">
        <v>0</v>
      </c>
      <c r="DG122" s="76">
        <v>0</v>
      </c>
      <c r="DH122" s="76">
        <v>0</v>
      </c>
      <c r="DI122" s="76">
        <v>0</v>
      </c>
      <c r="DJ122" s="76">
        <v>0</v>
      </c>
      <c r="DK122" s="76">
        <v>0</v>
      </c>
      <c r="DL122" s="76">
        <v>0</v>
      </c>
      <c r="DM122" s="76">
        <v>0</v>
      </c>
      <c r="DN122" s="76">
        <v>0</v>
      </c>
      <c r="DO122" s="76">
        <v>0</v>
      </c>
      <c r="DP122" s="76">
        <v>0</v>
      </c>
      <c r="DQ122" s="76">
        <v>0</v>
      </c>
      <c r="DR122" s="76">
        <v>0</v>
      </c>
      <c r="DS122" s="76">
        <v>0</v>
      </c>
      <c r="DT122" s="76">
        <v>0</v>
      </c>
      <c r="DU122" s="76">
        <v>0</v>
      </c>
      <c r="DV122" s="76">
        <v>0</v>
      </c>
      <c r="DW122" s="76">
        <v>0</v>
      </c>
      <c r="DX122" s="76">
        <v>0</v>
      </c>
      <c r="DY122" s="76">
        <v>0</v>
      </c>
      <c r="DZ122" s="76">
        <v>0</v>
      </c>
      <c r="EA122" s="76">
        <v>0</v>
      </c>
      <c r="EB122" s="76">
        <v>0</v>
      </c>
      <c r="EC122" s="76">
        <v>0</v>
      </c>
      <c r="ED122" s="76">
        <v>0</v>
      </c>
      <c r="EE122" s="76">
        <v>0</v>
      </c>
      <c r="EF122" s="76">
        <v>0</v>
      </c>
      <c r="EG122" s="76">
        <v>0</v>
      </c>
      <c r="EH122" s="76">
        <v>0</v>
      </c>
      <c r="EI122" s="76">
        <v>0</v>
      </c>
      <c r="EJ122" s="76">
        <v>0</v>
      </c>
      <c r="EK122" s="76">
        <v>0</v>
      </c>
      <c r="EL122" s="76">
        <v>0</v>
      </c>
      <c r="EM122" s="76">
        <v>0</v>
      </c>
      <c r="EN122" s="76">
        <v>0</v>
      </c>
      <c r="EO122" s="76">
        <v>0</v>
      </c>
      <c r="EP122" s="76">
        <v>0</v>
      </c>
      <c r="EQ122" s="76">
        <v>0</v>
      </c>
      <c r="ER122" s="76">
        <v>0</v>
      </c>
      <c r="ES122" s="76">
        <v>0</v>
      </c>
      <c r="ET122" s="76">
        <v>0</v>
      </c>
      <c r="EU122" s="77"/>
      <c r="EV122" s="77"/>
      <c r="EW122" s="77"/>
      <c r="EX122" s="77"/>
      <c r="EY122" s="77"/>
      <c r="EZ122" s="77"/>
      <c r="FA122" s="77"/>
      <c r="FB122" s="7">
        <v>0</v>
      </c>
      <c r="FD122" s="5" t="str">
        <v>71b</v>
      </c>
      <c r="FE122" s="7">
        <v>-7.0543834460454063E-2</v>
      </c>
    </row>
    <row r="123" spans="1:161" x14ac:dyDescent="0.25">
      <c r="A123" s="1" t="s">
        <v>100</v>
      </c>
      <c r="B123" s="76">
        <v>0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  <c r="K123" s="76">
        <v>0</v>
      </c>
      <c r="L123" s="76">
        <v>0</v>
      </c>
      <c r="M123" s="76">
        <v>0</v>
      </c>
      <c r="N123" s="76">
        <v>0</v>
      </c>
      <c r="O123" s="76">
        <v>0</v>
      </c>
      <c r="P123" s="76">
        <v>0</v>
      </c>
      <c r="Q123" s="76">
        <v>0</v>
      </c>
      <c r="R123" s="76">
        <v>0</v>
      </c>
      <c r="S123" s="76">
        <v>0</v>
      </c>
      <c r="T123" s="76">
        <v>0</v>
      </c>
      <c r="U123" s="76">
        <v>0</v>
      </c>
      <c r="V123" s="76">
        <v>0</v>
      </c>
      <c r="W123" s="76">
        <v>0</v>
      </c>
      <c r="X123" s="76">
        <v>0</v>
      </c>
      <c r="Y123" s="76">
        <v>0</v>
      </c>
      <c r="Z123" s="76">
        <v>0</v>
      </c>
      <c r="AA123" s="76">
        <v>0</v>
      </c>
      <c r="AB123" s="76">
        <v>0</v>
      </c>
      <c r="AC123" s="76">
        <v>0</v>
      </c>
      <c r="AD123" s="76">
        <v>0</v>
      </c>
      <c r="AE123" s="76">
        <v>0</v>
      </c>
      <c r="AF123" s="76">
        <v>0</v>
      </c>
      <c r="AG123" s="76">
        <v>0</v>
      </c>
      <c r="AH123" s="76">
        <v>0</v>
      </c>
      <c r="AI123" s="76">
        <v>0</v>
      </c>
      <c r="AJ123" s="76">
        <v>0</v>
      </c>
      <c r="AK123" s="76">
        <v>0</v>
      </c>
      <c r="AL123" s="76">
        <v>0</v>
      </c>
      <c r="AM123" s="76">
        <v>0</v>
      </c>
      <c r="AN123" s="76">
        <v>0</v>
      </c>
      <c r="AO123" s="76">
        <v>0</v>
      </c>
      <c r="AP123" s="76">
        <v>0</v>
      </c>
      <c r="AQ123" s="76">
        <v>0</v>
      </c>
      <c r="AR123" s="76">
        <v>0</v>
      </c>
      <c r="AS123" s="76">
        <v>0</v>
      </c>
      <c r="AT123" s="76">
        <v>0</v>
      </c>
      <c r="AU123" s="76">
        <v>0</v>
      </c>
      <c r="AV123" s="76">
        <v>0</v>
      </c>
      <c r="AW123" s="76">
        <v>0</v>
      </c>
      <c r="AX123" s="76">
        <v>0</v>
      </c>
      <c r="AY123" s="76">
        <v>0</v>
      </c>
      <c r="AZ123" s="76">
        <v>0</v>
      </c>
      <c r="BA123" s="76">
        <v>0</v>
      </c>
      <c r="BB123" s="76">
        <v>0</v>
      </c>
      <c r="BC123" s="76">
        <v>0</v>
      </c>
      <c r="BD123" s="76">
        <v>0</v>
      </c>
      <c r="BE123" s="76">
        <v>0</v>
      </c>
      <c r="BF123" s="76">
        <v>0</v>
      </c>
      <c r="BG123" s="76">
        <v>0</v>
      </c>
      <c r="BH123" s="76">
        <v>0</v>
      </c>
      <c r="BI123" s="76">
        <v>0</v>
      </c>
      <c r="BJ123" s="76">
        <v>0</v>
      </c>
      <c r="BK123" s="76">
        <v>0</v>
      </c>
      <c r="BL123" s="76">
        <v>0</v>
      </c>
      <c r="BM123" s="76">
        <v>0</v>
      </c>
      <c r="BN123" s="76">
        <v>0</v>
      </c>
      <c r="BO123" s="76">
        <v>0</v>
      </c>
      <c r="BP123" s="76">
        <v>0</v>
      </c>
      <c r="BQ123" s="76">
        <v>0</v>
      </c>
      <c r="BR123" s="76">
        <v>0</v>
      </c>
      <c r="BS123" s="76">
        <v>1</v>
      </c>
      <c r="BT123" s="76">
        <v>-2</v>
      </c>
      <c r="BU123" s="76">
        <v>1</v>
      </c>
      <c r="BV123" s="76">
        <v>0</v>
      </c>
      <c r="BW123" s="76">
        <v>0</v>
      </c>
      <c r="BX123" s="76">
        <v>0</v>
      </c>
      <c r="BY123" s="76">
        <v>0</v>
      </c>
      <c r="BZ123" s="76">
        <v>0</v>
      </c>
      <c r="CA123" s="76">
        <v>0</v>
      </c>
      <c r="CB123" s="76">
        <v>0</v>
      </c>
      <c r="CC123" s="76">
        <v>0</v>
      </c>
      <c r="CD123" s="76">
        <v>0</v>
      </c>
      <c r="CE123" s="76">
        <v>0</v>
      </c>
      <c r="CF123" s="76">
        <v>0</v>
      </c>
      <c r="CG123" s="76">
        <v>0</v>
      </c>
      <c r="CH123" s="76">
        <v>0</v>
      </c>
      <c r="CI123" s="76">
        <v>0</v>
      </c>
      <c r="CJ123" s="76">
        <v>0</v>
      </c>
      <c r="CK123" s="76">
        <v>0</v>
      </c>
      <c r="CL123" s="76">
        <v>0</v>
      </c>
      <c r="CM123" s="76">
        <v>0</v>
      </c>
      <c r="CN123" s="76">
        <v>0</v>
      </c>
      <c r="CO123" s="76">
        <v>0</v>
      </c>
      <c r="CP123" s="76">
        <v>0</v>
      </c>
      <c r="CQ123" s="76">
        <v>0</v>
      </c>
      <c r="CR123" s="76">
        <v>0</v>
      </c>
      <c r="CS123" s="76">
        <v>0</v>
      </c>
      <c r="CT123" s="76">
        <v>0</v>
      </c>
      <c r="CU123" s="76">
        <v>0</v>
      </c>
      <c r="CV123" s="76">
        <v>0</v>
      </c>
      <c r="CW123" s="76">
        <v>0</v>
      </c>
      <c r="CX123" s="76">
        <v>0</v>
      </c>
      <c r="CY123" s="76">
        <v>0</v>
      </c>
      <c r="CZ123" s="76">
        <v>0</v>
      </c>
      <c r="DA123" s="76">
        <v>0</v>
      </c>
      <c r="DB123" s="76">
        <v>0</v>
      </c>
      <c r="DC123" s="76">
        <v>0</v>
      </c>
      <c r="DD123" s="76">
        <v>0</v>
      </c>
      <c r="DE123" s="76">
        <v>0</v>
      </c>
      <c r="DF123" s="76">
        <v>0</v>
      </c>
      <c r="DG123" s="76">
        <v>0</v>
      </c>
      <c r="DH123" s="76">
        <v>0</v>
      </c>
      <c r="DI123" s="76">
        <v>0</v>
      </c>
      <c r="DJ123" s="76">
        <v>0</v>
      </c>
      <c r="DK123" s="76">
        <v>0</v>
      </c>
      <c r="DL123" s="76">
        <v>0</v>
      </c>
      <c r="DM123" s="76">
        <v>0</v>
      </c>
      <c r="DN123" s="76">
        <v>0</v>
      </c>
      <c r="DO123" s="76">
        <v>0</v>
      </c>
      <c r="DP123" s="76">
        <v>0</v>
      </c>
      <c r="DQ123" s="76">
        <v>0</v>
      </c>
      <c r="DR123" s="76">
        <v>0</v>
      </c>
      <c r="DS123" s="76">
        <v>0</v>
      </c>
      <c r="DT123" s="76">
        <v>0</v>
      </c>
      <c r="DU123" s="76">
        <v>0</v>
      </c>
      <c r="DV123" s="76">
        <v>0</v>
      </c>
      <c r="DW123" s="76">
        <v>0</v>
      </c>
      <c r="DX123" s="76">
        <v>0</v>
      </c>
      <c r="DY123" s="76">
        <v>0</v>
      </c>
      <c r="DZ123" s="76">
        <v>0</v>
      </c>
      <c r="EA123" s="76">
        <v>0</v>
      </c>
      <c r="EB123" s="76">
        <v>0</v>
      </c>
      <c r="EC123" s="76">
        <v>0</v>
      </c>
      <c r="ED123" s="76">
        <v>0</v>
      </c>
      <c r="EE123" s="76">
        <v>0</v>
      </c>
      <c r="EF123" s="76">
        <v>0</v>
      </c>
      <c r="EG123" s="76">
        <v>0</v>
      </c>
      <c r="EH123" s="76">
        <v>0</v>
      </c>
      <c r="EI123" s="76">
        <v>0</v>
      </c>
      <c r="EJ123" s="76">
        <v>0</v>
      </c>
      <c r="EK123" s="76">
        <v>0</v>
      </c>
      <c r="EL123" s="76">
        <v>0</v>
      </c>
      <c r="EM123" s="76">
        <v>0</v>
      </c>
      <c r="EN123" s="76">
        <v>0</v>
      </c>
      <c r="EO123" s="76">
        <v>0</v>
      </c>
      <c r="EP123" s="76">
        <v>0</v>
      </c>
      <c r="EQ123" s="76">
        <v>0</v>
      </c>
      <c r="ER123" s="76">
        <v>0</v>
      </c>
      <c r="ES123" s="76">
        <v>0</v>
      </c>
      <c r="ET123" s="76">
        <v>0</v>
      </c>
      <c r="EU123" s="77"/>
      <c r="EV123" s="77"/>
      <c r="EW123" s="77"/>
      <c r="EX123" s="77"/>
      <c r="EY123" s="77"/>
      <c r="EZ123" s="77"/>
      <c r="FA123" s="77"/>
      <c r="FB123" s="7">
        <v>0</v>
      </c>
      <c r="FD123" s="5" t="str">
        <v>71a</v>
      </c>
      <c r="FE123" s="7">
        <v>-3.8352576296012325E-2</v>
      </c>
    </row>
    <row r="124" spans="1:161" x14ac:dyDescent="0.25">
      <c r="A124" s="1" t="s">
        <v>101</v>
      </c>
      <c r="B124" s="76">
        <v>0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6">
        <v>0</v>
      </c>
      <c r="Z124" s="76">
        <v>0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6">
        <v>0</v>
      </c>
      <c r="AY124" s="76">
        <v>0</v>
      </c>
      <c r="AZ124" s="76">
        <v>0</v>
      </c>
      <c r="BA124" s="76">
        <v>0</v>
      </c>
      <c r="BB124" s="76">
        <v>0</v>
      </c>
      <c r="BC124" s="76">
        <v>0</v>
      </c>
      <c r="BD124" s="76">
        <v>0</v>
      </c>
      <c r="BE124" s="76">
        <v>0</v>
      </c>
      <c r="BF124" s="76">
        <v>0</v>
      </c>
      <c r="BG124" s="76">
        <v>0</v>
      </c>
      <c r="BH124" s="76">
        <v>0</v>
      </c>
      <c r="BI124" s="76">
        <v>0</v>
      </c>
      <c r="BJ124" s="76">
        <v>0</v>
      </c>
      <c r="BK124" s="76">
        <v>0</v>
      </c>
      <c r="BL124" s="76">
        <v>0</v>
      </c>
      <c r="BM124" s="76">
        <v>0</v>
      </c>
      <c r="BN124" s="76">
        <v>0</v>
      </c>
      <c r="BO124" s="76">
        <v>0</v>
      </c>
      <c r="BP124" s="76">
        <v>0</v>
      </c>
      <c r="BQ124" s="76">
        <v>0</v>
      </c>
      <c r="BR124" s="76">
        <v>0</v>
      </c>
      <c r="BS124" s="76">
        <v>0</v>
      </c>
      <c r="BT124" s="76">
        <v>0</v>
      </c>
      <c r="BU124" s="76">
        <v>0</v>
      </c>
      <c r="BV124" s="76">
        <v>0</v>
      </c>
      <c r="BW124" s="76">
        <v>0</v>
      </c>
      <c r="BX124" s="76">
        <v>0</v>
      </c>
      <c r="BY124" s="76">
        <v>0</v>
      </c>
      <c r="BZ124" s="76">
        <v>0</v>
      </c>
      <c r="CA124" s="76">
        <v>0</v>
      </c>
      <c r="CB124" s="76">
        <v>0</v>
      </c>
      <c r="CC124" s="76">
        <v>0</v>
      </c>
      <c r="CD124" s="76">
        <v>0</v>
      </c>
      <c r="CE124" s="76">
        <v>0</v>
      </c>
      <c r="CF124" s="76">
        <v>0</v>
      </c>
      <c r="CG124" s="76">
        <v>1</v>
      </c>
      <c r="CH124" s="76">
        <v>0</v>
      </c>
      <c r="CI124" s="76">
        <v>0</v>
      </c>
      <c r="CJ124" s="76">
        <v>0</v>
      </c>
      <c r="CK124" s="76">
        <v>0</v>
      </c>
      <c r="CL124" s="76">
        <v>0</v>
      </c>
      <c r="CM124" s="76">
        <v>0</v>
      </c>
      <c r="CN124" s="76">
        <v>0</v>
      </c>
      <c r="CO124" s="76">
        <v>0</v>
      </c>
      <c r="CP124" s="76">
        <v>0</v>
      </c>
      <c r="CQ124" s="76">
        <v>0</v>
      </c>
      <c r="CR124" s="76">
        <v>0</v>
      </c>
      <c r="CS124" s="76">
        <v>0</v>
      </c>
      <c r="CT124" s="76">
        <v>0</v>
      </c>
      <c r="CU124" s="76">
        <v>0</v>
      </c>
      <c r="CV124" s="76">
        <v>0</v>
      </c>
      <c r="CW124" s="76">
        <v>0</v>
      </c>
      <c r="CX124" s="76">
        <v>0</v>
      </c>
      <c r="CY124" s="76">
        <v>0</v>
      </c>
      <c r="CZ124" s="76">
        <v>0</v>
      </c>
      <c r="DA124" s="76">
        <v>0</v>
      </c>
      <c r="DB124" s="76">
        <v>0</v>
      </c>
      <c r="DC124" s="76">
        <v>0</v>
      </c>
      <c r="DD124" s="76">
        <v>0</v>
      </c>
      <c r="DE124" s="76">
        <v>0</v>
      </c>
      <c r="DF124" s="76">
        <v>0</v>
      </c>
      <c r="DG124" s="76">
        <v>0</v>
      </c>
      <c r="DH124" s="76">
        <v>0</v>
      </c>
      <c r="DI124" s="76">
        <v>0</v>
      </c>
      <c r="DJ124" s="76">
        <v>0</v>
      </c>
      <c r="DK124" s="76">
        <v>0</v>
      </c>
      <c r="DL124" s="76">
        <v>0</v>
      </c>
      <c r="DM124" s="76">
        <v>0</v>
      </c>
      <c r="DN124" s="76">
        <v>0</v>
      </c>
      <c r="DO124" s="76">
        <v>0</v>
      </c>
      <c r="DP124" s="76">
        <v>0</v>
      </c>
      <c r="DQ124" s="76">
        <v>0</v>
      </c>
      <c r="DR124" s="76">
        <v>0</v>
      </c>
      <c r="DS124" s="76">
        <v>0</v>
      </c>
      <c r="DT124" s="76">
        <v>0</v>
      </c>
      <c r="DU124" s="76">
        <v>0</v>
      </c>
      <c r="DV124" s="76">
        <v>0</v>
      </c>
      <c r="DW124" s="76">
        <v>0</v>
      </c>
      <c r="DX124" s="76">
        <v>0</v>
      </c>
      <c r="DY124" s="76">
        <v>0</v>
      </c>
      <c r="DZ124" s="76">
        <v>0</v>
      </c>
      <c r="EA124" s="76">
        <v>0</v>
      </c>
      <c r="EB124" s="76">
        <v>0</v>
      </c>
      <c r="EC124" s="76">
        <v>0</v>
      </c>
      <c r="ED124" s="76">
        <v>0</v>
      </c>
      <c r="EE124" s="76">
        <v>0</v>
      </c>
      <c r="EF124" s="76">
        <v>0</v>
      </c>
      <c r="EG124" s="76">
        <v>0</v>
      </c>
      <c r="EH124" s="76">
        <v>0</v>
      </c>
      <c r="EI124" s="76">
        <v>0</v>
      </c>
      <c r="EJ124" s="76">
        <v>0</v>
      </c>
      <c r="EK124" s="76">
        <v>0</v>
      </c>
      <c r="EL124" s="76">
        <v>0</v>
      </c>
      <c r="EM124" s="76">
        <v>0</v>
      </c>
      <c r="EN124" s="76">
        <v>0</v>
      </c>
      <c r="EO124" s="76">
        <v>0</v>
      </c>
      <c r="EP124" s="76">
        <v>0</v>
      </c>
      <c r="EQ124" s="76">
        <v>0</v>
      </c>
      <c r="ER124" s="76">
        <v>0</v>
      </c>
      <c r="ES124" s="76">
        <v>0</v>
      </c>
      <c r="ET124" s="76">
        <v>0</v>
      </c>
      <c r="EU124" s="77"/>
      <c r="EV124" s="77"/>
      <c r="EW124" s="77"/>
      <c r="EX124" s="77"/>
      <c r="EY124" s="77"/>
      <c r="EZ124" s="77"/>
      <c r="FA124" s="77"/>
      <c r="FB124" s="7">
        <v>0</v>
      </c>
      <c r="FD124" s="5">
        <v>71</v>
      </c>
      <c r="FE124" s="7">
        <v>4.0134416907970019E-19</v>
      </c>
    </row>
    <row r="125" spans="1:161" x14ac:dyDescent="0.25">
      <c r="A125" s="1" t="s">
        <v>102</v>
      </c>
      <c r="B125" s="76">
        <v>0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  <c r="K125" s="76">
        <v>0</v>
      </c>
      <c r="L125" s="76">
        <v>0</v>
      </c>
      <c r="M125" s="76">
        <v>0</v>
      </c>
      <c r="N125" s="76">
        <v>0</v>
      </c>
      <c r="O125" s="76">
        <v>0</v>
      </c>
      <c r="P125" s="76">
        <v>0</v>
      </c>
      <c r="Q125" s="76">
        <v>0</v>
      </c>
      <c r="R125" s="76">
        <v>0</v>
      </c>
      <c r="S125" s="76">
        <v>0</v>
      </c>
      <c r="T125" s="76">
        <v>0</v>
      </c>
      <c r="U125" s="76">
        <v>0</v>
      </c>
      <c r="V125" s="76">
        <v>0</v>
      </c>
      <c r="W125" s="76">
        <v>0</v>
      </c>
      <c r="X125" s="76">
        <v>0</v>
      </c>
      <c r="Y125" s="76">
        <v>0</v>
      </c>
      <c r="Z125" s="76">
        <v>0</v>
      </c>
      <c r="AA125" s="76">
        <v>0</v>
      </c>
      <c r="AB125" s="76">
        <v>0</v>
      </c>
      <c r="AC125" s="76">
        <v>0</v>
      </c>
      <c r="AD125" s="76">
        <v>0</v>
      </c>
      <c r="AE125" s="76">
        <v>0</v>
      </c>
      <c r="AF125" s="76">
        <v>0</v>
      </c>
      <c r="AG125" s="76">
        <v>0</v>
      </c>
      <c r="AH125" s="76">
        <v>0</v>
      </c>
      <c r="AI125" s="76">
        <v>0</v>
      </c>
      <c r="AJ125" s="76">
        <v>0</v>
      </c>
      <c r="AK125" s="76">
        <v>0</v>
      </c>
      <c r="AL125" s="76">
        <v>0</v>
      </c>
      <c r="AM125" s="76">
        <v>0</v>
      </c>
      <c r="AN125" s="76">
        <v>0</v>
      </c>
      <c r="AO125" s="76">
        <v>0</v>
      </c>
      <c r="AP125" s="76">
        <v>0</v>
      </c>
      <c r="AQ125" s="76">
        <v>0</v>
      </c>
      <c r="AR125" s="76">
        <v>0</v>
      </c>
      <c r="AS125" s="76">
        <v>0</v>
      </c>
      <c r="AT125" s="76">
        <v>0</v>
      </c>
      <c r="AU125" s="76">
        <v>0</v>
      </c>
      <c r="AV125" s="76">
        <v>0</v>
      </c>
      <c r="AW125" s="76">
        <v>0</v>
      </c>
      <c r="AX125" s="76">
        <v>0</v>
      </c>
      <c r="AY125" s="76">
        <v>0</v>
      </c>
      <c r="AZ125" s="76">
        <v>0</v>
      </c>
      <c r="BA125" s="76">
        <v>0</v>
      </c>
      <c r="BB125" s="76">
        <v>0</v>
      </c>
      <c r="BC125" s="76">
        <v>0</v>
      </c>
      <c r="BD125" s="76">
        <v>0</v>
      </c>
      <c r="BE125" s="76">
        <v>0</v>
      </c>
      <c r="BF125" s="76">
        <v>0</v>
      </c>
      <c r="BG125" s="76">
        <v>0</v>
      </c>
      <c r="BH125" s="76">
        <v>0</v>
      </c>
      <c r="BI125" s="76">
        <v>0</v>
      </c>
      <c r="BJ125" s="76">
        <v>0</v>
      </c>
      <c r="BK125" s="76">
        <v>0</v>
      </c>
      <c r="BL125" s="76">
        <v>0</v>
      </c>
      <c r="BM125" s="76">
        <v>0</v>
      </c>
      <c r="BN125" s="76">
        <v>0</v>
      </c>
      <c r="BO125" s="76">
        <v>0</v>
      </c>
      <c r="BP125" s="76">
        <v>0</v>
      </c>
      <c r="BQ125" s="76">
        <v>0</v>
      </c>
      <c r="BR125" s="76">
        <v>0</v>
      </c>
      <c r="BS125" s="76">
        <v>0</v>
      </c>
      <c r="BT125" s="76">
        <v>0</v>
      </c>
      <c r="BU125" s="76">
        <v>0</v>
      </c>
      <c r="BV125" s="76">
        <v>0</v>
      </c>
      <c r="BW125" s="76">
        <v>0</v>
      </c>
      <c r="BX125" s="76">
        <v>0</v>
      </c>
      <c r="BY125" s="76">
        <v>0</v>
      </c>
      <c r="BZ125" s="76">
        <v>0</v>
      </c>
      <c r="CA125" s="76">
        <v>0</v>
      </c>
      <c r="CB125" s="76">
        <v>0</v>
      </c>
      <c r="CC125" s="76">
        <v>0</v>
      </c>
      <c r="CD125" s="76">
        <v>0</v>
      </c>
      <c r="CE125" s="76">
        <v>0</v>
      </c>
      <c r="CF125" s="76">
        <v>1</v>
      </c>
      <c r="CG125" s="76">
        <v>-2</v>
      </c>
      <c r="CH125" s="76">
        <v>1</v>
      </c>
      <c r="CI125" s="76">
        <v>0</v>
      </c>
      <c r="CJ125" s="76">
        <v>0</v>
      </c>
      <c r="CK125" s="76">
        <v>0</v>
      </c>
      <c r="CL125" s="76">
        <v>0</v>
      </c>
      <c r="CM125" s="76">
        <v>0</v>
      </c>
      <c r="CN125" s="76">
        <v>0</v>
      </c>
      <c r="CO125" s="76">
        <v>0</v>
      </c>
      <c r="CP125" s="76">
        <v>0</v>
      </c>
      <c r="CQ125" s="76">
        <v>0</v>
      </c>
      <c r="CR125" s="76">
        <v>0</v>
      </c>
      <c r="CS125" s="76">
        <v>0</v>
      </c>
      <c r="CT125" s="76">
        <v>0</v>
      </c>
      <c r="CU125" s="76">
        <v>0</v>
      </c>
      <c r="CV125" s="76">
        <v>0</v>
      </c>
      <c r="CW125" s="76">
        <v>0</v>
      </c>
      <c r="CX125" s="76">
        <v>0</v>
      </c>
      <c r="CY125" s="76">
        <v>0</v>
      </c>
      <c r="CZ125" s="76">
        <v>0</v>
      </c>
      <c r="DA125" s="76">
        <v>0</v>
      </c>
      <c r="DB125" s="76">
        <v>0</v>
      </c>
      <c r="DC125" s="76">
        <v>0</v>
      </c>
      <c r="DD125" s="76">
        <v>0</v>
      </c>
      <c r="DE125" s="76">
        <v>0</v>
      </c>
      <c r="DF125" s="76">
        <v>0</v>
      </c>
      <c r="DG125" s="76">
        <v>0</v>
      </c>
      <c r="DH125" s="76">
        <v>0</v>
      </c>
      <c r="DI125" s="76">
        <v>0</v>
      </c>
      <c r="DJ125" s="76">
        <v>0</v>
      </c>
      <c r="DK125" s="76">
        <v>0</v>
      </c>
      <c r="DL125" s="76">
        <v>0</v>
      </c>
      <c r="DM125" s="76">
        <v>0</v>
      </c>
      <c r="DN125" s="76">
        <v>0</v>
      </c>
      <c r="DO125" s="76">
        <v>0</v>
      </c>
      <c r="DP125" s="76">
        <v>0</v>
      </c>
      <c r="DQ125" s="76">
        <v>0</v>
      </c>
      <c r="DR125" s="76">
        <v>0</v>
      </c>
      <c r="DS125" s="76">
        <v>0</v>
      </c>
      <c r="DT125" s="76">
        <v>0</v>
      </c>
      <c r="DU125" s="76">
        <v>0</v>
      </c>
      <c r="DV125" s="76">
        <v>0</v>
      </c>
      <c r="DW125" s="76">
        <v>0</v>
      </c>
      <c r="DX125" s="76">
        <v>0</v>
      </c>
      <c r="DY125" s="76">
        <v>0</v>
      </c>
      <c r="DZ125" s="76">
        <v>0</v>
      </c>
      <c r="EA125" s="76">
        <v>0</v>
      </c>
      <c r="EB125" s="76">
        <v>0</v>
      </c>
      <c r="EC125" s="76">
        <v>0</v>
      </c>
      <c r="ED125" s="76">
        <v>0</v>
      </c>
      <c r="EE125" s="76">
        <v>0</v>
      </c>
      <c r="EF125" s="76">
        <v>0</v>
      </c>
      <c r="EG125" s="76">
        <v>0</v>
      </c>
      <c r="EH125" s="76">
        <v>0</v>
      </c>
      <c r="EI125" s="76">
        <v>0</v>
      </c>
      <c r="EJ125" s="76">
        <v>0</v>
      </c>
      <c r="EK125" s="76">
        <v>0</v>
      </c>
      <c r="EL125" s="76">
        <v>0</v>
      </c>
      <c r="EM125" s="76">
        <v>0</v>
      </c>
      <c r="EN125" s="76">
        <v>0</v>
      </c>
      <c r="EO125" s="76">
        <v>0</v>
      </c>
      <c r="EP125" s="76">
        <v>0</v>
      </c>
      <c r="EQ125" s="76">
        <v>0</v>
      </c>
      <c r="ER125" s="76">
        <v>0</v>
      </c>
      <c r="ES125" s="76">
        <v>0</v>
      </c>
      <c r="ET125" s="76">
        <v>0</v>
      </c>
      <c r="EU125" s="77"/>
      <c r="EV125" s="77"/>
      <c r="EW125" s="77"/>
      <c r="EX125" s="77"/>
      <c r="EY125" s="77"/>
      <c r="EZ125" s="77"/>
      <c r="FA125" s="77"/>
      <c r="FB125" s="7">
        <v>0</v>
      </c>
      <c r="FD125" s="5">
        <v>72</v>
      </c>
      <c r="FE125" s="7">
        <v>3.8352576296012339E-2</v>
      </c>
    </row>
    <row r="126" spans="1:161" x14ac:dyDescent="0.25">
      <c r="A126" s="1" t="s">
        <v>103</v>
      </c>
      <c r="B126" s="76">
        <v>0</v>
      </c>
      <c r="C126" s="76">
        <v>0</v>
      </c>
      <c r="D126" s="76">
        <v>0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  <c r="K126" s="76">
        <v>0</v>
      </c>
      <c r="L126" s="76">
        <v>0</v>
      </c>
      <c r="M126" s="76">
        <v>0</v>
      </c>
      <c r="N126" s="76">
        <v>0</v>
      </c>
      <c r="O126" s="76">
        <v>0</v>
      </c>
      <c r="P126" s="76">
        <v>0</v>
      </c>
      <c r="Q126" s="76">
        <v>0</v>
      </c>
      <c r="R126" s="76">
        <v>0</v>
      </c>
      <c r="S126" s="76">
        <v>0</v>
      </c>
      <c r="T126" s="76">
        <v>0</v>
      </c>
      <c r="U126" s="76">
        <v>0</v>
      </c>
      <c r="V126" s="76">
        <v>0</v>
      </c>
      <c r="W126" s="76">
        <v>0</v>
      </c>
      <c r="X126" s="76">
        <v>0</v>
      </c>
      <c r="Y126" s="76">
        <v>0</v>
      </c>
      <c r="Z126" s="76">
        <v>0</v>
      </c>
      <c r="AA126" s="76">
        <v>0</v>
      </c>
      <c r="AB126" s="76">
        <v>0</v>
      </c>
      <c r="AC126" s="76">
        <v>0</v>
      </c>
      <c r="AD126" s="76">
        <v>0</v>
      </c>
      <c r="AE126" s="76">
        <v>0</v>
      </c>
      <c r="AF126" s="76">
        <v>0</v>
      </c>
      <c r="AG126" s="76">
        <v>0</v>
      </c>
      <c r="AH126" s="76">
        <v>0</v>
      </c>
      <c r="AI126" s="76">
        <v>0</v>
      </c>
      <c r="AJ126" s="76">
        <v>0</v>
      </c>
      <c r="AK126" s="76">
        <v>0</v>
      </c>
      <c r="AL126" s="76">
        <v>0</v>
      </c>
      <c r="AM126" s="76">
        <v>0</v>
      </c>
      <c r="AN126" s="76">
        <v>0</v>
      </c>
      <c r="AO126" s="76">
        <v>0</v>
      </c>
      <c r="AP126" s="76">
        <v>0</v>
      </c>
      <c r="AQ126" s="76">
        <v>0</v>
      </c>
      <c r="AR126" s="76">
        <v>0</v>
      </c>
      <c r="AS126" s="76">
        <v>0</v>
      </c>
      <c r="AT126" s="76">
        <v>0</v>
      </c>
      <c r="AU126" s="76">
        <v>0</v>
      </c>
      <c r="AV126" s="76">
        <v>0</v>
      </c>
      <c r="AW126" s="76">
        <v>0</v>
      </c>
      <c r="AX126" s="76">
        <v>0</v>
      </c>
      <c r="AY126" s="76">
        <v>0</v>
      </c>
      <c r="AZ126" s="76">
        <v>0</v>
      </c>
      <c r="BA126" s="76">
        <v>0</v>
      </c>
      <c r="BB126" s="76">
        <v>0</v>
      </c>
      <c r="BC126" s="76">
        <v>0</v>
      </c>
      <c r="BD126" s="76">
        <v>0</v>
      </c>
      <c r="BE126" s="76">
        <v>0</v>
      </c>
      <c r="BF126" s="76">
        <v>0</v>
      </c>
      <c r="BG126" s="76">
        <v>0</v>
      </c>
      <c r="BH126" s="76">
        <v>0</v>
      </c>
      <c r="BI126" s="76">
        <v>0</v>
      </c>
      <c r="BJ126" s="76">
        <v>0</v>
      </c>
      <c r="BK126" s="76">
        <v>0</v>
      </c>
      <c r="BL126" s="76">
        <v>0</v>
      </c>
      <c r="BM126" s="76">
        <v>0</v>
      </c>
      <c r="BN126" s="76">
        <v>0</v>
      </c>
      <c r="BO126" s="76">
        <v>0</v>
      </c>
      <c r="BP126" s="76">
        <v>0</v>
      </c>
      <c r="BQ126" s="76">
        <v>0</v>
      </c>
      <c r="BR126" s="76">
        <v>0</v>
      </c>
      <c r="BS126" s="76">
        <v>0</v>
      </c>
      <c r="BT126" s="76">
        <v>0</v>
      </c>
      <c r="BU126" s="76">
        <v>0</v>
      </c>
      <c r="BV126" s="76">
        <v>0</v>
      </c>
      <c r="BW126" s="76">
        <v>0</v>
      </c>
      <c r="BX126" s="76">
        <v>0</v>
      </c>
      <c r="BY126" s="76">
        <v>0</v>
      </c>
      <c r="BZ126" s="76">
        <v>0</v>
      </c>
      <c r="CA126" s="76">
        <v>0</v>
      </c>
      <c r="CB126" s="76">
        <v>0</v>
      </c>
      <c r="CC126" s="76">
        <v>0</v>
      </c>
      <c r="CD126" s="76">
        <v>0</v>
      </c>
      <c r="CE126" s="76">
        <v>0</v>
      </c>
      <c r="CF126" s="76">
        <v>0</v>
      </c>
      <c r="CG126" s="76">
        <v>0</v>
      </c>
      <c r="CH126" s="76">
        <v>0</v>
      </c>
      <c r="CI126" s="76">
        <v>0</v>
      </c>
      <c r="CJ126" s="76">
        <v>0</v>
      </c>
      <c r="CK126" s="76">
        <v>0</v>
      </c>
      <c r="CL126" s="76">
        <v>0</v>
      </c>
      <c r="CM126" s="76">
        <v>0</v>
      </c>
      <c r="CN126" s="76">
        <v>0</v>
      </c>
      <c r="CO126" s="76">
        <v>0</v>
      </c>
      <c r="CP126" s="76">
        <v>0</v>
      </c>
      <c r="CQ126" s="76">
        <v>0</v>
      </c>
      <c r="CR126" s="76">
        <v>0</v>
      </c>
      <c r="CS126" s="76">
        <v>0</v>
      </c>
      <c r="CT126" s="76">
        <v>1</v>
      </c>
      <c r="CU126" s="76">
        <v>0</v>
      </c>
      <c r="CV126" s="76">
        <v>0</v>
      </c>
      <c r="CW126" s="76">
        <v>0</v>
      </c>
      <c r="CX126" s="76">
        <v>0</v>
      </c>
      <c r="CY126" s="76">
        <v>0</v>
      </c>
      <c r="CZ126" s="76">
        <v>0</v>
      </c>
      <c r="DA126" s="76">
        <v>0</v>
      </c>
      <c r="DB126" s="76">
        <v>0</v>
      </c>
      <c r="DC126" s="76">
        <v>0</v>
      </c>
      <c r="DD126" s="76">
        <v>0</v>
      </c>
      <c r="DE126" s="76">
        <v>0</v>
      </c>
      <c r="DF126" s="76">
        <v>0</v>
      </c>
      <c r="DG126" s="76">
        <v>0</v>
      </c>
      <c r="DH126" s="76">
        <v>0</v>
      </c>
      <c r="DI126" s="76">
        <v>0</v>
      </c>
      <c r="DJ126" s="76">
        <v>0</v>
      </c>
      <c r="DK126" s="76">
        <v>0</v>
      </c>
      <c r="DL126" s="76">
        <v>0</v>
      </c>
      <c r="DM126" s="76">
        <v>0</v>
      </c>
      <c r="DN126" s="76">
        <v>0</v>
      </c>
      <c r="DO126" s="76">
        <v>0</v>
      </c>
      <c r="DP126" s="76">
        <v>0</v>
      </c>
      <c r="DQ126" s="76">
        <v>0</v>
      </c>
      <c r="DR126" s="76">
        <v>0</v>
      </c>
      <c r="DS126" s="76">
        <v>0</v>
      </c>
      <c r="DT126" s="76">
        <v>0</v>
      </c>
      <c r="DU126" s="76">
        <v>0</v>
      </c>
      <c r="DV126" s="76">
        <v>0</v>
      </c>
      <c r="DW126" s="76">
        <v>0</v>
      </c>
      <c r="DX126" s="76">
        <v>0</v>
      </c>
      <c r="DY126" s="76">
        <v>0</v>
      </c>
      <c r="DZ126" s="76">
        <v>0</v>
      </c>
      <c r="EA126" s="76">
        <v>0</v>
      </c>
      <c r="EB126" s="76">
        <v>0</v>
      </c>
      <c r="EC126" s="76">
        <v>0</v>
      </c>
      <c r="ED126" s="76">
        <v>0</v>
      </c>
      <c r="EE126" s="76">
        <v>0</v>
      </c>
      <c r="EF126" s="76">
        <v>0</v>
      </c>
      <c r="EG126" s="76">
        <v>0</v>
      </c>
      <c r="EH126" s="76">
        <v>0</v>
      </c>
      <c r="EI126" s="76">
        <v>0</v>
      </c>
      <c r="EJ126" s="76">
        <v>0</v>
      </c>
      <c r="EK126" s="76">
        <v>0</v>
      </c>
      <c r="EL126" s="76">
        <v>0</v>
      </c>
      <c r="EM126" s="76">
        <v>0</v>
      </c>
      <c r="EN126" s="76">
        <v>0</v>
      </c>
      <c r="EO126" s="76">
        <v>0</v>
      </c>
      <c r="EP126" s="76">
        <v>0</v>
      </c>
      <c r="EQ126" s="76">
        <v>0</v>
      </c>
      <c r="ER126" s="76">
        <v>0</v>
      </c>
      <c r="ES126" s="76">
        <v>0</v>
      </c>
      <c r="ET126" s="76">
        <v>0</v>
      </c>
      <c r="EU126" s="77"/>
      <c r="EV126" s="77"/>
      <c r="EW126" s="77"/>
      <c r="EX126" s="77"/>
      <c r="EY126" s="77"/>
      <c r="EZ126" s="77"/>
      <c r="FA126" s="77"/>
      <c r="FB126" s="7">
        <v>0</v>
      </c>
      <c r="FD126" s="5">
        <v>73</v>
      </c>
      <c r="FE126" s="7">
        <v>7.0787975085454077E-2</v>
      </c>
    </row>
    <row r="127" spans="1:161" x14ac:dyDescent="0.25">
      <c r="A127" s="1" t="s">
        <v>104</v>
      </c>
      <c r="B127" s="76">
        <v>0</v>
      </c>
      <c r="C127" s="76">
        <v>0</v>
      </c>
      <c r="D127" s="76">
        <v>0</v>
      </c>
      <c r="E127" s="76">
        <v>0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  <c r="K127" s="76">
        <v>0</v>
      </c>
      <c r="L127" s="76">
        <v>0</v>
      </c>
      <c r="M127" s="76">
        <v>0</v>
      </c>
      <c r="N127" s="76">
        <v>0</v>
      </c>
      <c r="O127" s="76">
        <v>0</v>
      </c>
      <c r="P127" s="76">
        <v>0</v>
      </c>
      <c r="Q127" s="76">
        <v>0</v>
      </c>
      <c r="R127" s="76">
        <v>0</v>
      </c>
      <c r="S127" s="76">
        <v>0</v>
      </c>
      <c r="T127" s="76">
        <v>0</v>
      </c>
      <c r="U127" s="76">
        <v>0</v>
      </c>
      <c r="V127" s="76">
        <v>0</v>
      </c>
      <c r="W127" s="76">
        <v>0</v>
      </c>
      <c r="X127" s="76">
        <v>0</v>
      </c>
      <c r="Y127" s="76">
        <v>0</v>
      </c>
      <c r="Z127" s="76">
        <v>0</v>
      </c>
      <c r="AA127" s="76">
        <v>0</v>
      </c>
      <c r="AB127" s="76">
        <v>0</v>
      </c>
      <c r="AC127" s="76">
        <v>0</v>
      </c>
      <c r="AD127" s="76">
        <v>0</v>
      </c>
      <c r="AE127" s="76">
        <v>0</v>
      </c>
      <c r="AF127" s="76">
        <v>0</v>
      </c>
      <c r="AG127" s="76">
        <v>0</v>
      </c>
      <c r="AH127" s="76">
        <v>0</v>
      </c>
      <c r="AI127" s="76">
        <v>0</v>
      </c>
      <c r="AJ127" s="76">
        <v>0</v>
      </c>
      <c r="AK127" s="76">
        <v>0</v>
      </c>
      <c r="AL127" s="76">
        <v>0</v>
      </c>
      <c r="AM127" s="76">
        <v>0</v>
      </c>
      <c r="AN127" s="76">
        <v>0</v>
      </c>
      <c r="AO127" s="76">
        <v>0</v>
      </c>
      <c r="AP127" s="76">
        <v>0</v>
      </c>
      <c r="AQ127" s="76">
        <v>0</v>
      </c>
      <c r="AR127" s="76">
        <v>0</v>
      </c>
      <c r="AS127" s="76">
        <v>0</v>
      </c>
      <c r="AT127" s="76">
        <v>0</v>
      </c>
      <c r="AU127" s="76">
        <v>0</v>
      </c>
      <c r="AV127" s="76">
        <v>0</v>
      </c>
      <c r="AW127" s="76">
        <v>0</v>
      </c>
      <c r="AX127" s="76">
        <v>0</v>
      </c>
      <c r="AY127" s="76">
        <v>0</v>
      </c>
      <c r="AZ127" s="76">
        <v>0</v>
      </c>
      <c r="BA127" s="76">
        <v>0</v>
      </c>
      <c r="BB127" s="76">
        <v>0</v>
      </c>
      <c r="BC127" s="76">
        <v>0</v>
      </c>
      <c r="BD127" s="76">
        <v>0</v>
      </c>
      <c r="BE127" s="76">
        <v>0</v>
      </c>
      <c r="BF127" s="76">
        <v>0</v>
      </c>
      <c r="BG127" s="76">
        <v>0</v>
      </c>
      <c r="BH127" s="76">
        <v>0</v>
      </c>
      <c r="BI127" s="76">
        <v>0</v>
      </c>
      <c r="BJ127" s="76">
        <v>0</v>
      </c>
      <c r="BK127" s="76">
        <v>0</v>
      </c>
      <c r="BL127" s="76">
        <v>0</v>
      </c>
      <c r="BM127" s="76">
        <v>0</v>
      </c>
      <c r="BN127" s="76">
        <v>0</v>
      </c>
      <c r="BO127" s="76">
        <v>0</v>
      </c>
      <c r="BP127" s="76">
        <v>0</v>
      </c>
      <c r="BQ127" s="76">
        <v>0</v>
      </c>
      <c r="BR127" s="76">
        <v>0</v>
      </c>
      <c r="BS127" s="76">
        <v>0</v>
      </c>
      <c r="BT127" s="76">
        <v>0</v>
      </c>
      <c r="BU127" s="76">
        <v>0</v>
      </c>
      <c r="BV127" s="76">
        <v>0</v>
      </c>
      <c r="BW127" s="76">
        <v>0</v>
      </c>
      <c r="BX127" s="76">
        <v>0</v>
      </c>
      <c r="BY127" s="76">
        <v>0</v>
      </c>
      <c r="BZ127" s="76">
        <v>0</v>
      </c>
      <c r="CA127" s="76">
        <v>0</v>
      </c>
      <c r="CB127" s="76">
        <v>0</v>
      </c>
      <c r="CC127" s="76">
        <v>0</v>
      </c>
      <c r="CD127" s="76">
        <v>0</v>
      </c>
      <c r="CE127" s="76">
        <v>0</v>
      </c>
      <c r="CF127" s="76">
        <v>0</v>
      </c>
      <c r="CG127" s="76">
        <v>0</v>
      </c>
      <c r="CH127" s="76">
        <v>0</v>
      </c>
      <c r="CI127" s="76">
        <v>0</v>
      </c>
      <c r="CJ127" s="76">
        <v>0</v>
      </c>
      <c r="CK127" s="76">
        <v>0</v>
      </c>
      <c r="CL127" s="76">
        <v>0</v>
      </c>
      <c r="CM127" s="76">
        <v>0</v>
      </c>
      <c r="CN127" s="76">
        <v>0</v>
      </c>
      <c r="CO127" s="76">
        <v>0</v>
      </c>
      <c r="CP127" s="76">
        <v>0</v>
      </c>
      <c r="CQ127" s="76">
        <v>0</v>
      </c>
      <c r="CR127" s="76">
        <v>0</v>
      </c>
      <c r="CS127" s="76">
        <v>1</v>
      </c>
      <c r="CT127" s="76">
        <v>-2</v>
      </c>
      <c r="CU127" s="76">
        <v>1</v>
      </c>
      <c r="CV127" s="76">
        <v>0</v>
      </c>
      <c r="CW127" s="76">
        <v>0</v>
      </c>
      <c r="CX127" s="76">
        <v>0</v>
      </c>
      <c r="CY127" s="76">
        <v>0</v>
      </c>
      <c r="CZ127" s="76">
        <v>0</v>
      </c>
      <c r="DA127" s="76">
        <v>0</v>
      </c>
      <c r="DB127" s="76">
        <v>0</v>
      </c>
      <c r="DC127" s="76">
        <v>0</v>
      </c>
      <c r="DD127" s="76">
        <v>0</v>
      </c>
      <c r="DE127" s="76">
        <v>0</v>
      </c>
      <c r="DF127" s="76">
        <v>0</v>
      </c>
      <c r="DG127" s="76">
        <v>0</v>
      </c>
      <c r="DH127" s="76">
        <v>0</v>
      </c>
      <c r="DI127" s="76">
        <v>0</v>
      </c>
      <c r="DJ127" s="76">
        <v>0</v>
      </c>
      <c r="DK127" s="76">
        <v>0</v>
      </c>
      <c r="DL127" s="76">
        <v>0</v>
      </c>
      <c r="DM127" s="76">
        <v>0</v>
      </c>
      <c r="DN127" s="76">
        <v>0</v>
      </c>
      <c r="DO127" s="76">
        <v>0</v>
      </c>
      <c r="DP127" s="76">
        <v>0</v>
      </c>
      <c r="DQ127" s="76">
        <v>0</v>
      </c>
      <c r="DR127" s="76">
        <v>0</v>
      </c>
      <c r="DS127" s="76">
        <v>0</v>
      </c>
      <c r="DT127" s="76">
        <v>0</v>
      </c>
      <c r="DU127" s="76">
        <v>0</v>
      </c>
      <c r="DV127" s="76">
        <v>0</v>
      </c>
      <c r="DW127" s="76">
        <v>0</v>
      </c>
      <c r="DX127" s="76">
        <v>0</v>
      </c>
      <c r="DY127" s="76">
        <v>0</v>
      </c>
      <c r="DZ127" s="76">
        <v>0</v>
      </c>
      <c r="EA127" s="76">
        <v>0</v>
      </c>
      <c r="EB127" s="76">
        <v>0</v>
      </c>
      <c r="EC127" s="76">
        <v>0</v>
      </c>
      <c r="ED127" s="76">
        <v>0</v>
      </c>
      <c r="EE127" s="76">
        <v>0</v>
      </c>
      <c r="EF127" s="76">
        <v>0</v>
      </c>
      <c r="EG127" s="76">
        <v>0</v>
      </c>
      <c r="EH127" s="76">
        <v>0</v>
      </c>
      <c r="EI127" s="76">
        <v>0</v>
      </c>
      <c r="EJ127" s="76">
        <v>0</v>
      </c>
      <c r="EK127" s="76">
        <v>0</v>
      </c>
      <c r="EL127" s="76">
        <v>0</v>
      </c>
      <c r="EM127" s="76">
        <v>0</v>
      </c>
      <c r="EN127" s="76">
        <v>0</v>
      </c>
      <c r="EO127" s="76">
        <v>0</v>
      </c>
      <c r="EP127" s="76">
        <v>0</v>
      </c>
      <c r="EQ127" s="76">
        <v>0</v>
      </c>
      <c r="ER127" s="76">
        <v>0</v>
      </c>
      <c r="ES127" s="76">
        <v>0</v>
      </c>
      <c r="ET127" s="76">
        <v>0</v>
      </c>
      <c r="EU127" s="77"/>
      <c r="EV127" s="77"/>
      <c r="EW127" s="77"/>
      <c r="EX127" s="77"/>
      <c r="EY127" s="77"/>
      <c r="EZ127" s="77"/>
      <c r="FA127" s="77"/>
      <c r="FB127" s="7">
        <v>0</v>
      </c>
      <c r="FD127" s="5">
        <v>74</v>
      </c>
      <c r="FE127" s="7">
        <v>9.2409934992589968E-2</v>
      </c>
    </row>
    <row r="128" spans="1:161" x14ac:dyDescent="0.25">
      <c r="A128" s="1" t="s">
        <v>170</v>
      </c>
      <c r="B128" s="76">
        <v>0</v>
      </c>
      <c r="C128" s="76"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  <c r="K128" s="76">
        <v>0</v>
      </c>
      <c r="L128" s="76">
        <v>0</v>
      </c>
      <c r="M128" s="76">
        <v>0</v>
      </c>
      <c r="N128" s="76">
        <v>0</v>
      </c>
      <c r="O128" s="76">
        <v>0</v>
      </c>
      <c r="P128" s="76">
        <v>0</v>
      </c>
      <c r="Q128" s="76">
        <v>0</v>
      </c>
      <c r="R128" s="76">
        <v>0</v>
      </c>
      <c r="S128" s="76">
        <v>0</v>
      </c>
      <c r="T128" s="76">
        <v>0</v>
      </c>
      <c r="U128" s="76">
        <v>0</v>
      </c>
      <c r="V128" s="76">
        <v>0</v>
      </c>
      <c r="W128" s="76">
        <v>0</v>
      </c>
      <c r="X128" s="76">
        <v>0</v>
      </c>
      <c r="Y128" s="76">
        <v>0</v>
      </c>
      <c r="Z128" s="76">
        <v>0</v>
      </c>
      <c r="AA128" s="76">
        <v>0</v>
      </c>
      <c r="AB128" s="76">
        <v>0</v>
      </c>
      <c r="AC128" s="76">
        <v>0</v>
      </c>
      <c r="AD128" s="76">
        <v>0</v>
      </c>
      <c r="AE128" s="76">
        <v>0</v>
      </c>
      <c r="AF128" s="76">
        <v>0</v>
      </c>
      <c r="AG128" s="76">
        <v>0</v>
      </c>
      <c r="AH128" s="76">
        <v>0</v>
      </c>
      <c r="AI128" s="76">
        <v>0</v>
      </c>
      <c r="AJ128" s="76">
        <v>0</v>
      </c>
      <c r="AK128" s="76">
        <v>0</v>
      </c>
      <c r="AL128" s="76">
        <v>0</v>
      </c>
      <c r="AM128" s="76">
        <v>0</v>
      </c>
      <c r="AN128" s="76">
        <v>0</v>
      </c>
      <c r="AO128" s="76">
        <v>0</v>
      </c>
      <c r="AP128" s="76">
        <v>0</v>
      </c>
      <c r="AQ128" s="76">
        <v>0</v>
      </c>
      <c r="AR128" s="76">
        <v>0</v>
      </c>
      <c r="AS128" s="76">
        <v>0</v>
      </c>
      <c r="AT128" s="76">
        <v>0</v>
      </c>
      <c r="AU128" s="76">
        <v>0</v>
      </c>
      <c r="AV128" s="76">
        <v>0</v>
      </c>
      <c r="AW128" s="76">
        <v>0</v>
      </c>
      <c r="AX128" s="76">
        <v>0</v>
      </c>
      <c r="AY128" s="76">
        <v>0</v>
      </c>
      <c r="AZ128" s="76">
        <v>0</v>
      </c>
      <c r="BA128" s="76">
        <v>0</v>
      </c>
      <c r="BB128" s="76">
        <v>0</v>
      </c>
      <c r="BC128" s="76">
        <v>0</v>
      </c>
      <c r="BD128" s="76">
        <v>0</v>
      </c>
      <c r="BE128" s="76">
        <v>0</v>
      </c>
      <c r="BF128" s="76">
        <v>0</v>
      </c>
      <c r="BG128" s="76">
        <v>0</v>
      </c>
      <c r="BH128" s="76">
        <v>0</v>
      </c>
      <c r="BI128" s="76">
        <v>0</v>
      </c>
      <c r="BJ128" s="76">
        <v>0</v>
      </c>
      <c r="BK128" s="76">
        <v>0</v>
      </c>
      <c r="BL128" s="76">
        <v>0</v>
      </c>
      <c r="BM128" s="76">
        <v>0</v>
      </c>
      <c r="BN128" s="76">
        <v>0</v>
      </c>
      <c r="BO128" s="76">
        <v>0</v>
      </c>
      <c r="BP128" s="76">
        <v>0</v>
      </c>
      <c r="BQ128" s="76">
        <v>0</v>
      </c>
      <c r="BR128" s="76">
        <v>0</v>
      </c>
      <c r="BS128" s="76">
        <v>0</v>
      </c>
      <c r="BT128" s="76">
        <v>0</v>
      </c>
      <c r="BU128" s="76">
        <v>0</v>
      </c>
      <c r="BV128" s="76">
        <v>0</v>
      </c>
      <c r="BW128" s="76">
        <v>0</v>
      </c>
      <c r="BX128" s="76">
        <v>0</v>
      </c>
      <c r="BY128" s="76">
        <v>0</v>
      </c>
      <c r="BZ128" s="76">
        <v>0</v>
      </c>
      <c r="CA128" s="76">
        <v>0</v>
      </c>
      <c r="CB128" s="76">
        <v>0</v>
      </c>
      <c r="CC128" s="76">
        <v>0</v>
      </c>
      <c r="CD128" s="76">
        <v>0</v>
      </c>
      <c r="CE128" s="76">
        <v>0</v>
      </c>
      <c r="CF128" s="76">
        <v>0</v>
      </c>
      <c r="CG128" s="76">
        <v>0</v>
      </c>
      <c r="CH128" s="76">
        <v>0</v>
      </c>
      <c r="CI128" s="76">
        <v>0</v>
      </c>
      <c r="CJ128" s="76">
        <v>0</v>
      </c>
      <c r="CK128" s="76">
        <v>0</v>
      </c>
      <c r="CL128" s="76">
        <v>0</v>
      </c>
      <c r="CM128" s="76">
        <v>0</v>
      </c>
      <c r="CN128" s="76">
        <v>0</v>
      </c>
      <c r="CO128" s="76">
        <v>0</v>
      </c>
      <c r="CP128" s="76">
        <v>0</v>
      </c>
      <c r="CQ128" s="76">
        <v>0</v>
      </c>
      <c r="CR128" s="76">
        <v>0</v>
      </c>
      <c r="CS128" s="76">
        <v>0</v>
      </c>
      <c r="CT128" s="76">
        <v>0</v>
      </c>
      <c r="CU128" s="76">
        <v>0</v>
      </c>
      <c r="CV128" s="76">
        <v>0</v>
      </c>
      <c r="CW128" s="76">
        <v>0</v>
      </c>
      <c r="CX128" s="76">
        <v>0</v>
      </c>
      <c r="CY128" s="76">
        <v>0</v>
      </c>
      <c r="CZ128" s="76">
        <v>0</v>
      </c>
      <c r="DA128" s="76">
        <v>0</v>
      </c>
      <c r="DB128" s="76">
        <v>0</v>
      </c>
      <c r="DC128" s="76">
        <v>0</v>
      </c>
      <c r="DD128" s="76">
        <v>0</v>
      </c>
      <c r="DE128" s="76">
        <v>0</v>
      </c>
      <c r="DF128" s="76">
        <v>0</v>
      </c>
      <c r="DG128" s="76">
        <v>1</v>
      </c>
      <c r="DH128" s="76">
        <v>0</v>
      </c>
      <c r="DI128" s="76">
        <v>0</v>
      </c>
      <c r="DJ128" s="76">
        <v>0</v>
      </c>
      <c r="DK128" s="76">
        <v>0</v>
      </c>
      <c r="DL128" s="76">
        <v>0</v>
      </c>
      <c r="DM128" s="76">
        <v>0</v>
      </c>
      <c r="DN128" s="76">
        <v>0</v>
      </c>
      <c r="DO128" s="76">
        <v>0</v>
      </c>
      <c r="DP128" s="76">
        <v>0</v>
      </c>
      <c r="DQ128" s="76">
        <v>0</v>
      </c>
      <c r="DR128" s="76">
        <v>0</v>
      </c>
      <c r="DS128" s="76">
        <v>0</v>
      </c>
      <c r="DT128" s="76">
        <v>0</v>
      </c>
      <c r="DU128" s="76">
        <v>0</v>
      </c>
      <c r="DV128" s="76">
        <v>0</v>
      </c>
      <c r="DW128" s="76">
        <v>0</v>
      </c>
      <c r="DX128" s="76">
        <v>0</v>
      </c>
      <c r="DY128" s="76">
        <v>0</v>
      </c>
      <c r="DZ128" s="76">
        <v>0</v>
      </c>
      <c r="EA128" s="76">
        <v>0</v>
      </c>
      <c r="EB128" s="76">
        <v>0</v>
      </c>
      <c r="EC128" s="76">
        <v>0</v>
      </c>
      <c r="ED128" s="76">
        <v>0</v>
      </c>
      <c r="EE128" s="76">
        <v>0</v>
      </c>
      <c r="EF128" s="76">
        <v>0</v>
      </c>
      <c r="EG128" s="76">
        <v>0</v>
      </c>
      <c r="EH128" s="76">
        <v>0</v>
      </c>
      <c r="EI128" s="76">
        <v>0</v>
      </c>
      <c r="EJ128" s="76">
        <v>0</v>
      </c>
      <c r="EK128" s="76">
        <v>0</v>
      </c>
      <c r="EL128" s="76">
        <v>0</v>
      </c>
      <c r="EM128" s="76">
        <v>0</v>
      </c>
      <c r="EN128" s="76">
        <v>0</v>
      </c>
      <c r="EO128" s="76">
        <v>0</v>
      </c>
      <c r="EP128" s="76">
        <v>0</v>
      </c>
      <c r="EQ128" s="76">
        <v>0</v>
      </c>
      <c r="ER128" s="76">
        <v>0</v>
      </c>
      <c r="ES128" s="76">
        <v>0</v>
      </c>
      <c r="ET128" s="76">
        <v>0</v>
      </c>
      <c r="EU128" s="77"/>
      <c r="EV128" s="77"/>
      <c r="EW128" s="77"/>
      <c r="EX128" s="77"/>
      <c r="EY128" s="77"/>
      <c r="EZ128" s="77"/>
      <c r="FA128" s="77"/>
      <c r="FB128" s="7">
        <v>0</v>
      </c>
      <c r="FD128" s="5">
        <v>75</v>
      </c>
      <c r="FE128" s="7">
        <v>9.9992426354575309E-2</v>
      </c>
    </row>
    <row r="129" spans="1:161" x14ac:dyDescent="0.25">
      <c r="A129" s="1" t="s">
        <v>171</v>
      </c>
      <c r="B129" s="76">
        <v>0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6">
        <v>0</v>
      </c>
      <c r="N129" s="76">
        <v>0</v>
      </c>
      <c r="O129" s="76">
        <v>0</v>
      </c>
      <c r="P129" s="76">
        <v>0</v>
      </c>
      <c r="Q129" s="76">
        <v>0</v>
      </c>
      <c r="R129" s="76">
        <v>0</v>
      </c>
      <c r="S129" s="76">
        <v>0</v>
      </c>
      <c r="T129" s="76">
        <v>0</v>
      </c>
      <c r="U129" s="76">
        <v>0</v>
      </c>
      <c r="V129" s="76">
        <v>0</v>
      </c>
      <c r="W129" s="76">
        <v>0</v>
      </c>
      <c r="X129" s="76">
        <v>0</v>
      </c>
      <c r="Y129" s="76">
        <v>0</v>
      </c>
      <c r="Z129" s="76">
        <v>0</v>
      </c>
      <c r="AA129" s="76">
        <v>0</v>
      </c>
      <c r="AB129" s="76">
        <v>0</v>
      </c>
      <c r="AC129" s="76">
        <v>0</v>
      </c>
      <c r="AD129" s="76">
        <v>0</v>
      </c>
      <c r="AE129" s="76">
        <v>0</v>
      </c>
      <c r="AF129" s="76">
        <v>0</v>
      </c>
      <c r="AG129" s="76">
        <v>0</v>
      </c>
      <c r="AH129" s="76">
        <v>0</v>
      </c>
      <c r="AI129" s="76">
        <v>0</v>
      </c>
      <c r="AJ129" s="76">
        <v>0</v>
      </c>
      <c r="AK129" s="76">
        <v>0</v>
      </c>
      <c r="AL129" s="76">
        <v>0</v>
      </c>
      <c r="AM129" s="76">
        <v>0</v>
      </c>
      <c r="AN129" s="76">
        <v>0</v>
      </c>
      <c r="AO129" s="76">
        <v>0</v>
      </c>
      <c r="AP129" s="76">
        <v>0</v>
      </c>
      <c r="AQ129" s="76">
        <v>0</v>
      </c>
      <c r="AR129" s="76">
        <v>0</v>
      </c>
      <c r="AS129" s="76">
        <v>0</v>
      </c>
      <c r="AT129" s="76">
        <v>0</v>
      </c>
      <c r="AU129" s="76">
        <v>0</v>
      </c>
      <c r="AV129" s="76">
        <v>0</v>
      </c>
      <c r="AW129" s="76">
        <v>0</v>
      </c>
      <c r="AX129" s="76">
        <v>0</v>
      </c>
      <c r="AY129" s="76">
        <v>0</v>
      </c>
      <c r="AZ129" s="76">
        <v>0</v>
      </c>
      <c r="BA129" s="76">
        <v>0</v>
      </c>
      <c r="BB129" s="76">
        <v>0</v>
      </c>
      <c r="BC129" s="76">
        <v>0</v>
      </c>
      <c r="BD129" s="76">
        <v>0</v>
      </c>
      <c r="BE129" s="76">
        <v>0</v>
      </c>
      <c r="BF129" s="76">
        <v>0</v>
      </c>
      <c r="BG129" s="76">
        <v>0</v>
      </c>
      <c r="BH129" s="76">
        <v>0</v>
      </c>
      <c r="BI129" s="76">
        <v>0</v>
      </c>
      <c r="BJ129" s="76">
        <v>0</v>
      </c>
      <c r="BK129" s="76">
        <v>0</v>
      </c>
      <c r="BL129" s="76">
        <v>0</v>
      </c>
      <c r="BM129" s="76">
        <v>0</v>
      </c>
      <c r="BN129" s="76">
        <v>0</v>
      </c>
      <c r="BO129" s="76">
        <v>0</v>
      </c>
      <c r="BP129" s="76">
        <v>0</v>
      </c>
      <c r="BQ129" s="76">
        <v>0</v>
      </c>
      <c r="BR129" s="76">
        <v>0</v>
      </c>
      <c r="BS129" s="76">
        <v>0</v>
      </c>
      <c r="BT129" s="76">
        <v>0</v>
      </c>
      <c r="BU129" s="76">
        <v>0</v>
      </c>
      <c r="BV129" s="76">
        <v>0</v>
      </c>
      <c r="BW129" s="76">
        <v>0</v>
      </c>
      <c r="BX129" s="76">
        <v>0</v>
      </c>
      <c r="BY129" s="76">
        <v>0</v>
      </c>
      <c r="BZ129" s="76">
        <v>0</v>
      </c>
      <c r="CA129" s="76">
        <v>0</v>
      </c>
      <c r="CB129" s="76">
        <v>0</v>
      </c>
      <c r="CC129" s="76">
        <v>0</v>
      </c>
      <c r="CD129" s="76">
        <v>0</v>
      </c>
      <c r="CE129" s="76">
        <v>0</v>
      </c>
      <c r="CF129" s="76">
        <v>0</v>
      </c>
      <c r="CG129" s="76">
        <v>0</v>
      </c>
      <c r="CH129" s="76">
        <v>0</v>
      </c>
      <c r="CI129" s="76">
        <v>0</v>
      </c>
      <c r="CJ129" s="76">
        <v>0</v>
      </c>
      <c r="CK129" s="76">
        <v>0</v>
      </c>
      <c r="CL129" s="76">
        <v>0</v>
      </c>
      <c r="CM129" s="76">
        <v>0</v>
      </c>
      <c r="CN129" s="76">
        <v>0</v>
      </c>
      <c r="CO129" s="76">
        <v>0</v>
      </c>
      <c r="CP129" s="76">
        <v>0</v>
      </c>
      <c r="CQ129" s="76">
        <v>0</v>
      </c>
      <c r="CR129" s="76">
        <v>0</v>
      </c>
      <c r="CS129" s="76">
        <v>0</v>
      </c>
      <c r="CT129" s="76">
        <v>0</v>
      </c>
      <c r="CU129" s="76">
        <v>0</v>
      </c>
      <c r="CV129" s="76">
        <v>0</v>
      </c>
      <c r="CW129" s="76">
        <v>0</v>
      </c>
      <c r="CX129" s="76">
        <v>0</v>
      </c>
      <c r="CY129" s="76">
        <v>0</v>
      </c>
      <c r="CZ129" s="76">
        <v>0</v>
      </c>
      <c r="DA129" s="76">
        <v>0</v>
      </c>
      <c r="DB129" s="76">
        <v>0</v>
      </c>
      <c r="DC129" s="76">
        <v>0</v>
      </c>
      <c r="DD129" s="76">
        <v>0</v>
      </c>
      <c r="DE129" s="76">
        <v>0</v>
      </c>
      <c r="DF129" s="76">
        <v>1</v>
      </c>
      <c r="DG129" s="76">
        <v>-2</v>
      </c>
      <c r="DH129" s="76">
        <v>1</v>
      </c>
      <c r="DI129" s="76">
        <v>0</v>
      </c>
      <c r="DJ129" s="76">
        <v>0</v>
      </c>
      <c r="DK129" s="76">
        <v>0</v>
      </c>
      <c r="DL129" s="76">
        <v>0</v>
      </c>
      <c r="DM129" s="76">
        <v>0</v>
      </c>
      <c r="DN129" s="76">
        <v>0</v>
      </c>
      <c r="DO129" s="76">
        <v>0</v>
      </c>
      <c r="DP129" s="76">
        <v>0</v>
      </c>
      <c r="DQ129" s="76">
        <v>0</v>
      </c>
      <c r="DR129" s="76">
        <v>0</v>
      </c>
      <c r="DS129" s="76">
        <v>0</v>
      </c>
      <c r="DT129" s="76">
        <v>0</v>
      </c>
      <c r="DU129" s="76">
        <v>0</v>
      </c>
      <c r="DV129" s="76">
        <v>0</v>
      </c>
      <c r="DW129" s="76">
        <v>0</v>
      </c>
      <c r="DX129" s="76">
        <v>0</v>
      </c>
      <c r="DY129" s="76">
        <v>0</v>
      </c>
      <c r="DZ129" s="76">
        <v>0</v>
      </c>
      <c r="EA129" s="76">
        <v>0</v>
      </c>
      <c r="EB129" s="76">
        <v>0</v>
      </c>
      <c r="EC129" s="76">
        <v>0</v>
      </c>
      <c r="ED129" s="76">
        <v>0</v>
      </c>
      <c r="EE129" s="76">
        <v>0</v>
      </c>
      <c r="EF129" s="76">
        <v>0</v>
      </c>
      <c r="EG129" s="76">
        <v>0</v>
      </c>
      <c r="EH129" s="76">
        <v>0</v>
      </c>
      <c r="EI129" s="76">
        <v>0</v>
      </c>
      <c r="EJ129" s="76">
        <v>0</v>
      </c>
      <c r="EK129" s="76">
        <v>0</v>
      </c>
      <c r="EL129" s="76">
        <v>0</v>
      </c>
      <c r="EM129" s="76">
        <v>0</v>
      </c>
      <c r="EN129" s="76">
        <v>0</v>
      </c>
      <c r="EO129" s="76">
        <v>0</v>
      </c>
      <c r="EP129" s="76">
        <v>0</v>
      </c>
      <c r="EQ129" s="76">
        <v>0</v>
      </c>
      <c r="ER129" s="76">
        <v>0</v>
      </c>
      <c r="ES129" s="76">
        <v>0</v>
      </c>
      <c r="ET129" s="76">
        <v>0</v>
      </c>
      <c r="EU129" s="77"/>
      <c r="EV129" s="77"/>
      <c r="EW129" s="77"/>
      <c r="EX129" s="77"/>
      <c r="EY129" s="77"/>
      <c r="EZ129" s="77"/>
      <c r="FA129" s="77"/>
      <c r="FB129" s="7">
        <v>0</v>
      </c>
      <c r="FD129" s="5">
        <v>76</v>
      </c>
      <c r="FE129" s="7">
        <v>9.2409934992589413E-2</v>
      </c>
    </row>
    <row r="130" spans="1:161" x14ac:dyDescent="0.25">
      <c r="A130" s="1" t="s">
        <v>172</v>
      </c>
      <c r="B130" s="76">
        <v>0</v>
      </c>
      <c r="C130" s="76"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  <c r="K130" s="76">
        <v>0</v>
      </c>
      <c r="L130" s="76">
        <v>0</v>
      </c>
      <c r="M130" s="76">
        <v>0</v>
      </c>
      <c r="N130" s="76">
        <v>0</v>
      </c>
      <c r="O130" s="76">
        <v>0</v>
      </c>
      <c r="P130" s="76">
        <v>0</v>
      </c>
      <c r="Q130" s="76">
        <v>0</v>
      </c>
      <c r="R130" s="76">
        <v>0</v>
      </c>
      <c r="S130" s="76">
        <v>0</v>
      </c>
      <c r="T130" s="76">
        <v>0</v>
      </c>
      <c r="U130" s="76">
        <v>0</v>
      </c>
      <c r="V130" s="76">
        <v>0</v>
      </c>
      <c r="W130" s="76">
        <v>0</v>
      </c>
      <c r="X130" s="76">
        <v>0</v>
      </c>
      <c r="Y130" s="76">
        <v>0</v>
      </c>
      <c r="Z130" s="76">
        <v>0</v>
      </c>
      <c r="AA130" s="76">
        <v>0</v>
      </c>
      <c r="AB130" s="76">
        <v>0</v>
      </c>
      <c r="AC130" s="76">
        <v>0</v>
      </c>
      <c r="AD130" s="76">
        <v>0</v>
      </c>
      <c r="AE130" s="76">
        <v>0</v>
      </c>
      <c r="AF130" s="76">
        <v>0</v>
      </c>
      <c r="AG130" s="76">
        <v>0</v>
      </c>
      <c r="AH130" s="76">
        <v>0</v>
      </c>
      <c r="AI130" s="76">
        <v>0</v>
      </c>
      <c r="AJ130" s="76">
        <v>0</v>
      </c>
      <c r="AK130" s="76">
        <v>0</v>
      </c>
      <c r="AL130" s="76">
        <v>0</v>
      </c>
      <c r="AM130" s="76">
        <v>0</v>
      </c>
      <c r="AN130" s="76">
        <v>0</v>
      </c>
      <c r="AO130" s="76">
        <v>0</v>
      </c>
      <c r="AP130" s="76">
        <v>0</v>
      </c>
      <c r="AQ130" s="76">
        <v>0</v>
      </c>
      <c r="AR130" s="76">
        <v>0</v>
      </c>
      <c r="AS130" s="76">
        <v>0</v>
      </c>
      <c r="AT130" s="76">
        <v>0</v>
      </c>
      <c r="AU130" s="76">
        <v>0</v>
      </c>
      <c r="AV130" s="76">
        <v>0</v>
      </c>
      <c r="AW130" s="76">
        <v>0</v>
      </c>
      <c r="AX130" s="76">
        <v>0</v>
      </c>
      <c r="AY130" s="76">
        <v>0</v>
      </c>
      <c r="AZ130" s="76">
        <v>0</v>
      </c>
      <c r="BA130" s="76">
        <v>0</v>
      </c>
      <c r="BB130" s="76">
        <v>0</v>
      </c>
      <c r="BC130" s="76">
        <v>0</v>
      </c>
      <c r="BD130" s="76">
        <v>0</v>
      </c>
      <c r="BE130" s="76">
        <v>0</v>
      </c>
      <c r="BF130" s="76">
        <v>0</v>
      </c>
      <c r="BG130" s="76">
        <v>0</v>
      </c>
      <c r="BH130" s="76">
        <v>0</v>
      </c>
      <c r="BI130" s="76">
        <v>0</v>
      </c>
      <c r="BJ130" s="76">
        <v>0</v>
      </c>
      <c r="BK130" s="76">
        <v>0</v>
      </c>
      <c r="BL130" s="76">
        <v>0</v>
      </c>
      <c r="BM130" s="76">
        <v>0</v>
      </c>
      <c r="BN130" s="76">
        <v>0</v>
      </c>
      <c r="BO130" s="76">
        <v>0</v>
      </c>
      <c r="BP130" s="76">
        <v>0</v>
      </c>
      <c r="BQ130" s="76">
        <v>0</v>
      </c>
      <c r="BR130" s="76">
        <v>0</v>
      </c>
      <c r="BS130" s="76">
        <v>0</v>
      </c>
      <c r="BT130" s="76">
        <v>0</v>
      </c>
      <c r="BU130" s="76">
        <v>0</v>
      </c>
      <c r="BV130" s="76">
        <v>0</v>
      </c>
      <c r="BW130" s="76">
        <v>0</v>
      </c>
      <c r="BX130" s="76">
        <v>0</v>
      </c>
      <c r="BY130" s="76">
        <v>0</v>
      </c>
      <c r="BZ130" s="76">
        <v>0</v>
      </c>
      <c r="CA130" s="76">
        <v>0</v>
      </c>
      <c r="CB130" s="76">
        <v>0</v>
      </c>
      <c r="CC130" s="76">
        <v>0</v>
      </c>
      <c r="CD130" s="76">
        <v>0</v>
      </c>
      <c r="CE130" s="76">
        <v>0</v>
      </c>
      <c r="CF130" s="76">
        <v>0</v>
      </c>
      <c r="CG130" s="76">
        <v>0</v>
      </c>
      <c r="CH130" s="76">
        <v>0</v>
      </c>
      <c r="CI130" s="76">
        <v>0</v>
      </c>
      <c r="CJ130" s="76">
        <v>0</v>
      </c>
      <c r="CK130" s="76">
        <v>0</v>
      </c>
      <c r="CL130" s="76">
        <v>0</v>
      </c>
      <c r="CM130" s="76">
        <v>0</v>
      </c>
      <c r="CN130" s="76">
        <v>0</v>
      </c>
      <c r="CO130" s="76">
        <v>0</v>
      </c>
      <c r="CP130" s="76">
        <v>0</v>
      </c>
      <c r="CQ130" s="76">
        <v>0</v>
      </c>
      <c r="CR130" s="76">
        <v>0</v>
      </c>
      <c r="CS130" s="76">
        <v>0</v>
      </c>
      <c r="CT130" s="76">
        <v>0</v>
      </c>
      <c r="CU130" s="76">
        <v>0</v>
      </c>
      <c r="CV130" s="76">
        <v>0</v>
      </c>
      <c r="CW130" s="76">
        <v>0</v>
      </c>
      <c r="CX130" s="76">
        <v>0</v>
      </c>
      <c r="CY130" s="76">
        <v>0</v>
      </c>
      <c r="CZ130" s="76">
        <v>0</v>
      </c>
      <c r="DA130" s="76">
        <v>0</v>
      </c>
      <c r="DB130" s="76">
        <v>0</v>
      </c>
      <c r="DC130" s="76">
        <v>0</v>
      </c>
      <c r="DD130" s="76">
        <v>0</v>
      </c>
      <c r="DE130" s="76">
        <v>0</v>
      </c>
      <c r="DF130" s="76">
        <v>0</v>
      </c>
      <c r="DG130" s="76">
        <v>0</v>
      </c>
      <c r="DH130" s="76">
        <v>0</v>
      </c>
      <c r="DI130" s="76">
        <v>0</v>
      </c>
      <c r="DJ130" s="76">
        <v>0</v>
      </c>
      <c r="DK130" s="76">
        <v>0</v>
      </c>
      <c r="DL130" s="76">
        <v>0</v>
      </c>
      <c r="DM130" s="76">
        <v>0</v>
      </c>
      <c r="DN130" s="76">
        <v>0</v>
      </c>
      <c r="DO130" s="76">
        <v>0</v>
      </c>
      <c r="DP130" s="76">
        <v>0</v>
      </c>
      <c r="DQ130" s="76">
        <v>0</v>
      </c>
      <c r="DR130" s="76">
        <v>0</v>
      </c>
      <c r="DS130" s="76">
        <v>1</v>
      </c>
      <c r="DT130" s="76">
        <v>0</v>
      </c>
      <c r="DU130" s="76">
        <v>0</v>
      </c>
      <c r="DV130" s="76">
        <v>0</v>
      </c>
      <c r="DW130" s="76">
        <v>0</v>
      </c>
      <c r="DX130" s="76">
        <v>0</v>
      </c>
      <c r="DY130" s="76">
        <v>0</v>
      </c>
      <c r="DZ130" s="76">
        <v>0</v>
      </c>
      <c r="EA130" s="76">
        <v>0</v>
      </c>
      <c r="EB130" s="76">
        <v>0</v>
      </c>
      <c r="EC130" s="76">
        <v>0</v>
      </c>
      <c r="ED130" s="76">
        <v>0</v>
      </c>
      <c r="EE130" s="76">
        <v>0</v>
      </c>
      <c r="EF130" s="76">
        <v>0</v>
      </c>
      <c r="EG130" s="76">
        <v>0</v>
      </c>
      <c r="EH130" s="76">
        <v>0</v>
      </c>
      <c r="EI130" s="76">
        <v>0</v>
      </c>
      <c r="EJ130" s="76">
        <v>0</v>
      </c>
      <c r="EK130" s="76">
        <v>0</v>
      </c>
      <c r="EL130" s="76">
        <v>0</v>
      </c>
      <c r="EM130" s="76">
        <v>0</v>
      </c>
      <c r="EN130" s="76">
        <v>0</v>
      </c>
      <c r="EO130" s="76">
        <v>0</v>
      </c>
      <c r="EP130" s="76">
        <v>0</v>
      </c>
      <c r="EQ130" s="76">
        <v>0</v>
      </c>
      <c r="ER130" s="76">
        <v>0</v>
      </c>
      <c r="ES130" s="76">
        <v>0</v>
      </c>
      <c r="ET130" s="76">
        <v>0</v>
      </c>
      <c r="EU130" s="77"/>
      <c r="EV130" s="77"/>
      <c r="EW130" s="77"/>
      <c r="EX130" s="77"/>
      <c r="EY130" s="77"/>
      <c r="EZ130" s="77"/>
      <c r="FA130" s="77"/>
      <c r="FB130" s="7">
        <v>0</v>
      </c>
      <c r="FD130" s="5">
        <v>77</v>
      </c>
      <c r="FE130" s="7">
        <v>7.0787975085453356E-2</v>
      </c>
    </row>
    <row r="131" spans="1:161" x14ac:dyDescent="0.25">
      <c r="A131" s="1" t="s">
        <v>173</v>
      </c>
      <c r="B131" s="76">
        <v>0</v>
      </c>
      <c r="C131" s="76">
        <v>0</v>
      </c>
      <c r="D131" s="76">
        <v>0</v>
      </c>
      <c r="E131" s="76">
        <v>0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  <c r="K131" s="76">
        <v>0</v>
      </c>
      <c r="L131" s="76">
        <v>0</v>
      </c>
      <c r="M131" s="76">
        <v>0</v>
      </c>
      <c r="N131" s="76">
        <v>0</v>
      </c>
      <c r="O131" s="76">
        <v>0</v>
      </c>
      <c r="P131" s="76">
        <v>0</v>
      </c>
      <c r="Q131" s="76">
        <v>0</v>
      </c>
      <c r="R131" s="76">
        <v>0</v>
      </c>
      <c r="S131" s="76">
        <v>0</v>
      </c>
      <c r="T131" s="76">
        <v>0</v>
      </c>
      <c r="U131" s="76">
        <v>0</v>
      </c>
      <c r="V131" s="76">
        <v>0</v>
      </c>
      <c r="W131" s="76">
        <v>0</v>
      </c>
      <c r="X131" s="76">
        <v>0</v>
      </c>
      <c r="Y131" s="76">
        <v>0</v>
      </c>
      <c r="Z131" s="76">
        <v>0</v>
      </c>
      <c r="AA131" s="76">
        <v>0</v>
      </c>
      <c r="AB131" s="76">
        <v>0</v>
      </c>
      <c r="AC131" s="76">
        <v>0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6">
        <v>0</v>
      </c>
      <c r="AY131" s="76">
        <v>0</v>
      </c>
      <c r="AZ131" s="76">
        <v>0</v>
      </c>
      <c r="BA131" s="76">
        <v>0</v>
      </c>
      <c r="BB131" s="76">
        <v>0</v>
      </c>
      <c r="BC131" s="76">
        <v>0</v>
      </c>
      <c r="BD131" s="76">
        <v>0</v>
      </c>
      <c r="BE131" s="76">
        <v>0</v>
      </c>
      <c r="BF131" s="76">
        <v>0</v>
      </c>
      <c r="BG131" s="76">
        <v>0</v>
      </c>
      <c r="BH131" s="76">
        <v>0</v>
      </c>
      <c r="BI131" s="76">
        <v>0</v>
      </c>
      <c r="BJ131" s="76">
        <v>0</v>
      </c>
      <c r="BK131" s="76">
        <v>0</v>
      </c>
      <c r="BL131" s="76">
        <v>0</v>
      </c>
      <c r="BM131" s="76">
        <v>0</v>
      </c>
      <c r="BN131" s="76">
        <v>0</v>
      </c>
      <c r="BO131" s="76">
        <v>0</v>
      </c>
      <c r="BP131" s="76">
        <v>0</v>
      </c>
      <c r="BQ131" s="76">
        <v>0</v>
      </c>
      <c r="BR131" s="76">
        <v>0</v>
      </c>
      <c r="BS131" s="76">
        <v>0</v>
      </c>
      <c r="BT131" s="76">
        <v>0</v>
      </c>
      <c r="BU131" s="76">
        <v>0</v>
      </c>
      <c r="BV131" s="76">
        <v>0</v>
      </c>
      <c r="BW131" s="76">
        <v>0</v>
      </c>
      <c r="BX131" s="76">
        <v>0</v>
      </c>
      <c r="BY131" s="76">
        <v>0</v>
      </c>
      <c r="BZ131" s="76">
        <v>0</v>
      </c>
      <c r="CA131" s="76">
        <v>0</v>
      </c>
      <c r="CB131" s="76">
        <v>0</v>
      </c>
      <c r="CC131" s="76">
        <v>0</v>
      </c>
      <c r="CD131" s="76">
        <v>0</v>
      </c>
      <c r="CE131" s="76">
        <v>0</v>
      </c>
      <c r="CF131" s="76">
        <v>0</v>
      </c>
      <c r="CG131" s="76">
        <v>0</v>
      </c>
      <c r="CH131" s="76">
        <v>0</v>
      </c>
      <c r="CI131" s="76">
        <v>0</v>
      </c>
      <c r="CJ131" s="76">
        <v>0</v>
      </c>
      <c r="CK131" s="76">
        <v>0</v>
      </c>
      <c r="CL131" s="76">
        <v>0</v>
      </c>
      <c r="CM131" s="76">
        <v>0</v>
      </c>
      <c r="CN131" s="76">
        <v>0</v>
      </c>
      <c r="CO131" s="76">
        <v>0</v>
      </c>
      <c r="CP131" s="76">
        <v>0</v>
      </c>
      <c r="CQ131" s="76">
        <v>0</v>
      </c>
      <c r="CR131" s="76">
        <v>0</v>
      </c>
      <c r="CS131" s="76">
        <v>0</v>
      </c>
      <c r="CT131" s="76">
        <v>0</v>
      </c>
      <c r="CU131" s="76">
        <v>0</v>
      </c>
      <c r="CV131" s="76">
        <v>0</v>
      </c>
      <c r="CW131" s="76">
        <v>0</v>
      </c>
      <c r="CX131" s="76">
        <v>0</v>
      </c>
      <c r="CY131" s="76">
        <v>0</v>
      </c>
      <c r="CZ131" s="76">
        <v>0</v>
      </c>
      <c r="DA131" s="76">
        <v>0</v>
      </c>
      <c r="DB131" s="76">
        <v>0</v>
      </c>
      <c r="DC131" s="76">
        <v>0</v>
      </c>
      <c r="DD131" s="76">
        <v>0</v>
      </c>
      <c r="DE131" s="76">
        <v>0</v>
      </c>
      <c r="DF131" s="76">
        <v>0</v>
      </c>
      <c r="DG131" s="76">
        <v>0</v>
      </c>
      <c r="DH131" s="76">
        <v>0</v>
      </c>
      <c r="DI131" s="76">
        <v>0</v>
      </c>
      <c r="DJ131" s="76">
        <v>0</v>
      </c>
      <c r="DK131" s="76">
        <v>0</v>
      </c>
      <c r="DL131" s="76">
        <v>0</v>
      </c>
      <c r="DM131" s="76">
        <v>0</v>
      </c>
      <c r="DN131" s="76">
        <v>0</v>
      </c>
      <c r="DO131" s="76">
        <v>0</v>
      </c>
      <c r="DP131" s="76">
        <v>0</v>
      </c>
      <c r="DQ131" s="76">
        <v>0</v>
      </c>
      <c r="DR131" s="76">
        <v>1</v>
      </c>
      <c r="DS131" s="76">
        <v>-2</v>
      </c>
      <c r="DT131" s="76">
        <v>1</v>
      </c>
      <c r="DU131" s="76">
        <v>0</v>
      </c>
      <c r="DV131" s="76">
        <v>0</v>
      </c>
      <c r="DW131" s="76">
        <v>0</v>
      </c>
      <c r="DX131" s="76">
        <v>0</v>
      </c>
      <c r="DY131" s="76">
        <v>0</v>
      </c>
      <c r="DZ131" s="76">
        <v>0</v>
      </c>
      <c r="EA131" s="76">
        <v>0</v>
      </c>
      <c r="EB131" s="76">
        <v>0</v>
      </c>
      <c r="EC131" s="76">
        <v>0</v>
      </c>
      <c r="ED131" s="76">
        <v>0</v>
      </c>
      <c r="EE131" s="76">
        <v>0</v>
      </c>
      <c r="EF131" s="76">
        <v>0</v>
      </c>
      <c r="EG131" s="76">
        <v>0</v>
      </c>
      <c r="EH131" s="76">
        <v>0</v>
      </c>
      <c r="EI131" s="76">
        <v>0</v>
      </c>
      <c r="EJ131" s="76">
        <v>0</v>
      </c>
      <c r="EK131" s="76">
        <v>0</v>
      </c>
      <c r="EL131" s="76">
        <v>0</v>
      </c>
      <c r="EM131" s="76">
        <v>0</v>
      </c>
      <c r="EN131" s="76">
        <v>0</v>
      </c>
      <c r="EO131" s="76">
        <v>0</v>
      </c>
      <c r="EP131" s="76">
        <v>0</v>
      </c>
      <c r="EQ131" s="76">
        <v>0</v>
      </c>
      <c r="ER131" s="76">
        <v>0</v>
      </c>
      <c r="ES131" s="76">
        <v>0</v>
      </c>
      <c r="ET131" s="76">
        <v>0</v>
      </c>
      <c r="EU131" s="77"/>
      <c r="EV131" s="77"/>
      <c r="EW131" s="77"/>
      <c r="EX131" s="77"/>
      <c r="EY131" s="77"/>
      <c r="EZ131" s="77"/>
      <c r="FA131" s="77"/>
      <c r="FB131" s="7">
        <v>0</v>
      </c>
      <c r="FD131" s="5">
        <v>78</v>
      </c>
      <c r="FE131" s="7">
        <v>3.8352576296011902E-2</v>
      </c>
    </row>
    <row r="132" spans="1:161" x14ac:dyDescent="0.25">
      <c r="A132" s="1" t="s">
        <v>207</v>
      </c>
      <c r="B132" s="76">
        <v>0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  <c r="O132" s="76">
        <v>0</v>
      </c>
      <c r="P132" s="76">
        <v>0</v>
      </c>
      <c r="Q132" s="76">
        <v>0</v>
      </c>
      <c r="R132" s="76">
        <v>0</v>
      </c>
      <c r="S132" s="76">
        <v>0</v>
      </c>
      <c r="T132" s="76">
        <v>0</v>
      </c>
      <c r="U132" s="76">
        <v>0</v>
      </c>
      <c r="V132" s="76">
        <v>0</v>
      </c>
      <c r="W132" s="76">
        <v>0</v>
      </c>
      <c r="X132" s="76">
        <v>0</v>
      </c>
      <c r="Y132" s="76">
        <v>0</v>
      </c>
      <c r="Z132" s="76">
        <v>0</v>
      </c>
      <c r="AA132" s="76">
        <v>0</v>
      </c>
      <c r="AB132" s="76">
        <v>0</v>
      </c>
      <c r="AC132" s="76">
        <v>0</v>
      </c>
      <c r="AD132" s="76">
        <v>0</v>
      </c>
      <c r="AE132" s="76">
        <v>0</v>
      </c>
      <c r="AF132" s="76">
        <v>0</v>
      </c>
      <c r="AG132" s="76">
        <v>0</v>
      </c>
      <c r="AH132" s="76">
        <v>0</v>
      </c>
      <c r="AI132" s="76">
        <v>0</v>
      </c>
      <c r="AJ132" s="76">
        <v>0</v>
      </c>
      <c r="AK132" s="76">
        <v>0</v>
      </c>
      <c r="AL132" s="76">
        <v>0</v>
      </c>
      <c r="AM132" s="76">
        <v>0</v>
      </c>
      <c r="AN132" s="76">
        <v>0</v>
      </c>
      <c r="AO132" s="76">
        <v>0</v>
      </c>
      <c r="AP132" s="76">
        <v>0</v>
      </c>
      <c r="AQ132" s="76">
        <v>0</v>
      </c>
      <c r="AR132" s="76">
        <v>0</v>
      </c>
      <c r="AS132" s="76">
        <v>0</v>
      </c>
      <c r="AT132" s="76">
        <v>0</v>
      </c>
      <c r="AU132" s="76">
        <v>0</v>
      </c>
      <c r="AV132" s="76">
        <v>0</v>
      </c>
      <c r="AW132" s="76">
        <v>0</v>
      </c>
      <c r="AX132" s="76">
        <v>0</v>
      </c>
      <c r="AY132" s="76">
        <v>0</v>
      </c>
      <c r="AZ132" s="76">
        <v>0</v>
      </c>
      <c r="BA132" s="76">
        <v>0</v>
      </c>
      <c r="BB132" s="76">
        <v>0</v>
      </c>
      <c r="BC132" s="76">
        <v>0</v>
      </c>
      <c r="BD132" s="76">
        <v>0</v>
      </c>
      <c r="BE132" s="76">
        <v>0</v>
      </c>
      <c r="BF132" s="76">
        <v>0</v>
      </c>
      <c r="BG132" s="76">
        <v>0</v>
      </c>
      <c r="BH132" s="76">
        <v>0</v>
      </c>
      <c r="BI132" s="76">
        <v>0</v>
      </c>
      <c r="BJ132" s="76">
        <v>0</v>
      </c>
      <c r="BK132" s="76">
        <v>0</v>
      </c>
      <c r="BL132" s="76">
        <v>0</v>
      </c>
      <c r="BM132" s="76">
        <v>0</v>
      </c>
      <c r="BN132" s="76">
        <v>0</v>
      </c>
      <c r="BO132" s="76">
        <v>0</v>
      </c>
      <c r="BP132" s="76">
        <v>0</v>
      </c>
      <c r="BQ132" s="76">
        <v>0</v>
      </c>
      <c r="BR132" s="76">
        <v>0</v>
      </c>
      <c r="BS132" s="76">
        <v>0</v>
      </c>
      <c r="BT132" s="76">
        <v>0</v>
      </c>
      <c r="BU132" s="76">
        <v>0</v>
      </c>
      <c r="BV132" s="76">
        <v>0</v>
      </c>
      <c r="BW132" s="76">
        <v>0</v>
      </c>
      <c r="BX132" s="76">
        <v>0</v>
      </c>
      <c r="BY132" s="76">
        <v>0</v>
      </c>
      <c r="BZ132" s="76">
        <v>0</v>
      </c>
      <c r="CA132" s="76">
        <v>0</v>
      </c>
      <c r="CB132" s="76">
        <v>0</v>
      </c>
      <c r="CC132" s="76">
        <v>0</v>
      </c>
      <c r="CD132" s="76">
        <v>0</v>
      </c>
      <c r="CE132" s="76">
        <v>0</v>
      </c>
      <c r="CF132" s="76">
        <v>0</v>
      </c>
      <c r="CG132" s="76">
        <v>0</v>
      </c>
      <c r="CH132" s="76">
        <v>0</v>
      </c>
      <c r="CI132" s="76">
        <v>0</v>
      </c>
      <c r="CJ132" s="76">
        <v>0</v>
      </c>
      <c r="CK132" s="76">
        <v>0</v>
      </c>
      <c r="CL132" s="76">
        <v>0</v>
      </c>
      <c r="CM132" s="76">
        <v>0</v>
      </c>
      <c r="CN132" s="76">
        <v>0</v>
      </c>
      <c r="CO132" s="76">
        <v>0</v>
      </c>
      <c r="CP132" s="76">
        <v>0</v>
      </c>
      <c r="CQ132" s="76">
        <v>0</v>
      </c>
      <c r="CR132" s="76">
        <v>0</v>
      </c>
      <c r="CS132" s="76">
        <v>0</v>
      </c>
      <c r="CT132" s="76">
        <v>0</v>
      </c>
      <c r="CU132" s="76">
        <v>0</v>
      </c>
      <c r="CV132" s="76">
        <v>0</v>
      </c>
      <c r="CW132" s="76">
        <v>0</v>
      </c>
      <c r="CX132" s="76">
        <v>0</v>
      </c>
      <c r="CY132" s="76">
        <v>0</v>
      </c>
      <c r="CZ132" s="76">
        <v>0</v>
      </c>
      <c r="DA132" s="76">
        <v>0</v>
      </c>
      <c r="DB132" s="76">
        <v>0</v>
      </c>
      <c r="DC132" s="76">
        <v>0</v>
      </c>
      <c r="DD132" s="76">
        <v>0</v>
      </c>
      <c r="DE132" s="76">
        <v>0</v>
      </c>
      <c r="DF132" s="76">
        <v>0</v>
      </c>
      <c r="DG132" s="76">
        <v>1</v>
      </c>
      <c r="DH132" s="76">
        <v>0</v>
      </c>
      <c r="DI132" s="76">
        <v>0</v>
      </c>
      <c r="DJ132" s="76">
        <v>0</v>
      </c>
      <c r="DK132" s="76">
        <v>0</v>
      </c>
      <c r="DL132" s="76">
        <v>0</v>
      </c>
      <c r="DM132" s="76">
        <v>0</v>
      </c>
      <c r="DN132" s="76">
        <v>0</v>
      </c>
      <c r="DO132" s="76">
        <v>0</v>
      </c>
      <c r="DP132" s="76">
        <v>0</v>
      </c>
      <c r="DQ132" s="76">
        <v>0</v>
      </c>
      <c r="DR132" s="76">
        <v>0</v>
      </c>
      <c r="DS132" s="76">
        <v>-2</v>
      </c>
      <c r="DT132" s="76">
        <v>0</v>
      </c>
      <c r="DU132" s="76">
        <v>0</v>
      </c>
      <c r="DV132" s="76">
        <v>0</v>
      </c>
      <c r="DW132" s="76">
        <v>0</v>
      </c>
      <c r="DX132" s="76">
        <v>0</v>
      </c>
      <c r="DY132" s="76">
        <v>0</v>
      </c>
      <c r="DZ132" s="76">
        <v>0</v>
      </c>
      <c r="EA132" s="76">
        <v>0</v>
      </c>
      <c r="EB132" s="76">
        <v>0</v>
      </c>
      <c r="EC132" s="76">
        <v>0</v>
      </c>
      <c r="ED132" s="76">
        <v>1</v>
      </c>
      <c r="EE132" s="76">
        <v>0</v>
      </c>
      <c r="EF132" s="76">
        <v>0</v>
      </c>
      <c r="EG132" s="76">
        <v>0</v>
      </c>
      <c r="EH132" s="76">
        <v>0</v>
      </c>
      <c r="EI132" s="76">
        <v>0</v>
      </c>
      <c r="EJ132" s="76">
        <v>0</v>
      </c>
      <c r="EK132" s="76">
        <v>0</v>
      </c>
      <c r="EL132" s="76">
        <v>0</v>
      </c>
      <c r="EM132" s="76">
        <v>0</v>
      </c>
      <c r="EN132" s="76">
        <v>0</v>
      </c>
      <c r="EO132" s="76">
        <v>0</v>
      </c>
      <c r="EP132" s="76">
        <v>0</v>
      </c>
      <c r="EQ132" s="76">
        <v>0</v>
      </c>
      <c r="ER132" s="76">
        <v>0</v>
      </c>
      <c r="ES132" s="76">
        <v>0</v>
      </c>
      <c r="ET132" s="76">
        <v>0</v>
      </c>
      <c r="EU132" s="77"/>
      <c r="EV132" s="77"/>
      <c r="EW132" s="77"/>
      <c r="EX132" s="77"/>
      <c r="EY132" s="77"/>
      <c r="EZ132" s="77"/>
      <c r="FA132" s="77"/>
      <c r="FB132" s="7">
        <v>0</v>
      </c>
      <c r="FD132" s="5">
        <v>79</v>
      </c>
      <c r="FE132" s="7">
        <v>5.0882909211466625E-18</v>
      </c>
    </row>
    <row r="133" spans="1:161" x14ac:dyDescent="0.25">
      <c r="A133" s="1" t="s">
        <v>208</v>
      </c>
      <c r="B133" s="76">
        <v>0</v>
      </c>
      <c r="C133" s="76"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  <c r="K133" s="76">
        <v>0</v>
      </c>
      <c r="L133" s="76">
        <v>0</v>
      </c>
      <c r="M133" s="76">
        <v>0</v>
      </c>
      <c r="N133" s="76">
        <v>0</v>
      </c>
      <c r="O133" s="76">
        <v>0</v>
      </c>
      <c r="P133" s="76">
        <v>0</v>
      </c>
      <c r="Q133" s="76">
        <v>0</v>
      </c>
      <c r="R133" s="76">
        <v>0</v>
      </c>
      <c r="S133" s="76">
        <v>0</v>
      </c>
      <c r="T133" s="76">
        <v>0</v>
      </c>
      <c r="U133" s="76">
        <v>0</v>
      </c>
      <c r="V133" s="76">
        <v>0</v>
      </c>
      <c r="W133" s="76">
        <v>0</v>
      </c>
      <c r="X133" s="76">
        <v>0</v>
      </c>
      <c r="Y133" s="76">
        <v>0</v>
      </c>
      <c r="Z133" s="76">
        <v>0</v>
      </c>
      <c r="AA133" s="76">
        <v>0</v>
      </c>
      <c r="AB133" s="76">
        <v>0</v>
      </c>
      <c r="AC133" s="76">
        <v>0</v>
      </c>
      <c r="AD133" s="76">
        <v>0</v>
      </c>
      <c r="AE133" s="76">
        <v>0</v>
      </c>
      <c r="AF133" s="76">
        <v>0</v>
      </c>
      <c r="AG133" s="76">
        <v>0</v>
      </c>
      <c r="AH133" s="76">
        <v>0</v>
      </c>
      <c r="AI133" s="76">
        <v>0</v>
      </c>
      <c r="AJ133" s="76">
        <v>0</v>
      </c>
      <c r="AK133" s="76">
        <v>0</v>
      </c>
      <c r="AL133" s="76">
        <v>0</v>
      </c>
      <c r="AM133" s="76">
        <v>0</v>
      </c>
      <c r="AN133" s="76">
        <v>0</v>
      </c>
      <c r="AO133" s="76">
        <v>0</v>
      </c>
      <c r="AP133" s="76">
        <v>0</v>
      </c>
      <c r="AQ133" s="76">
        <v>0</v>
      </c>
      <c r="AR133" s="76">
        <v>0</v>
      </c>
      <c r="AS133" s="76">
        <v>0</v>
      </c>
      <c r="AT133" s="76">
        <v>0</v>
      </c>
      <c r="AU133" s="76">
        <v>0</v>
      </c>
      <c r="AV133" s="76">
        <v>0</v>
      </c>
      <c r="AW133" s="76">
        <v>0</v>
      </c>
      <c r="AX133" s="76">
        <v>0</v>
      </c>
      <c r="AY133" s="76">
        <v>0</v>
      </c>
      <c r="AZ133" s="76">
        <v>0</v>
      </c>
      <c r="BA133" s="76">
        <v>0</v>
      </c>
      <c r="BB133" s="76">
        <v>0</v>
      </c>
      <c r="BC133" s="76">
        <v>0</v>
      </c>
      <c r="BD133" s="76">
        <v>0</v>
      </c>
      <c r="BE133" s="76">
        <v>0</v>
      </c>
      <c r="BF133" s="76">
        <v>0</v>
      </c>
      <c r="BG133" s="76">
        <v>0</v>
      </c>
      <c r="BH133" s="76">
        <v>0</v>
      </c>
      <c r="BI133" s="76">
        <v>0</v>
      </c>
      <c r="BJ133" s="76">
        <v>0</v>
      </c>
      <c r="BK133" s="76">
        <v>0</v>
      </c>
      <c r="BL133" s="76">
        <v>0</v>
      </c>
      <c r="BM133" s="76">
        <v>0</v>
      </c>
      <c r="BN133" s="76">
        <v>0</v>
      </c>
      <c r="BO133" s="76">
        <v>0</v>
      </c>
      <c r="BP133" s="76">
        <v>0</v>
      </c>
      <c r="BQ133" s="76">
        <v>0</v>
      </c>
      <c r="BR133" s="76">
        <v>0</v>
      </c>
      <c r="BS133" s="76">
        <v>0</v>
      </c>
      <c r="BT133" s="76">
        <v>0</v>
      </c>
      <c r="BU133" s="76">
        <v>0</v>
      </c>
      <c r="BV133" s="76">
        <v>0</v>
      </c>
      <c r="BW133" s="76">
        <v>0</v>
      </c>
      <c r="BX133" s="76">
        <v>0</v>
      </c>
      <c r="BY133" s="76">
        <v>0</v>
      </c>
      <c r="BZ133" s="76">
        <v>0</v>
      </c>
      <c r="CA133" s="76">
        <v>0</v>
      </c>
      <c r="CB133" s="76">
        <v>0</v>
      </c>
      <c r="CC133" s="76">
        <v>0</v>
      </c>
      <c r="CD133" s="76">
        <v>0</v>
      </c>
      <c r="CE133" s="76">
        <v>0</v>
      </c>
      <c r="CF133" s="76">
        <v>0</v>
      </c>
      <c r="CG133" s="76">
        <v>0</v>
      </c>
      <c r="CH133" s="76">
        <v>0</v>
      </c>
      <c r="CI133" s="76">
        <v>0</v>
      </c>
      <c r="CJ133" s="76">
        <v>0</v>
      </c>
      <c r="CK133" s="76">
        <v>0</v>
      </c>
      <c r="CL133" s="76">
        <v>0</v>
      </c>
      <c r="CM133" s="76">
        <v>0</v>
      </c>
      <c r="CN133" s="76">
        <v>0</v>
      </c>
      <c r="CO133" s="76">
        <v>0</v>
      </c>
      <c r="CP133" s="76">
        <v>0</v>
      </c>
      <c r="CQ133" s="76">
        <v>0</v>
      </c>
      <c r="CR133" s="76">
        <v>0</v>
      </c>
      <c r="CS133" s="76">
        <v>0</v>
      </c>
      <c r="CT133" s="76">
        <v>0</v>
      </c>
      <c r="CU133" s="76">
        <v>0</v>
      </c>
      <c r="CV133" s="76">
        <v>0</v>
      </c>
      <c r="CW133" s="76">
        <v>0</v>
      </c>
      <c r="CX133" s="76">
        <v>0</v>
      </c>
      <c r="CY133" s="76">
        <v>0</v>
      </c>
      <c r="CZ133" s="76">
        <v>0</v>
      </c>
      <c r="DA133" s="76">
        <v>0</v>
      </c>
      <c r="DB133" s="76">
        <v>0</v>
      </c>
      <c r="DC133" s="76">
        <v>0</v>
      </c>
      <c r="DD133" s="76">
        <v>0</v>
      </c>
      <c r="DE133" s="76">
        <v>0</v>
      </c>
      <c r="DF133" s="76">
        <v>0</v>
      </c>
      <c r="DG133" s="76">
        <v>0</v>
      </c>
      <c r="DH133" s="76">
        <v>0</v>
      </c>
      <c r="DI133" s="76">
        <v>0</v>
      </c>
      <c r="DJ133" s="76">
        <v>0</v>
      </c>
      <c r="DK133" s="76">
        <v>0</v>
      </c>
      <c r="DL133" s="76">
        <v>0</v>
      </c>
      <c r="DM133" s="76">
        <v>0</v>
      </c>
      <c r="DN133" s="76">
        <v>0</v>
      </c>
      <c r="DO133" s="76">
        <v>0</v>
      </c>
      <c r="DP133" s="76">
        <v>0</v>
      </c>
      <c r="DQ133" s="76">
        <v>0</v>
      </c>
      <c r="DR133" s="76">
        <v>0</v>
      </c>
      <c r="DS133" s="76">
        <v>0</v>
      </c>
      <c r="DT133" s="76">
        <v>1</v>
      </c>
      <c r="DU133" s="76">
        <v>0</v>
      </c>
      <c r="DV133" s="76">
        <v>0</v>
      </c>
      <c r="DW133" s="76">
        <v>0</v>
      </c>
      <c r="DX133" s="76">
        <v>0</v>
      </c>
      <c r="DY133" s="76">
        <v>0</v>
      </c>
      <c r="DZ133" s="76">
        <v>0</v>
      </c>
      <c r="EA133" s="76">
        <v>0</v>
      </c>
      <c r="EB133" s="76">
        <v>0</v>
      </c>
      <c r="EC133" s="76">
        <v>0</v>
      </c>
      <c r="ED133" s="76">
        <v>0</v>
      </c>
      <c r="EE133" s="76">
        <v>0</v>
      </c>
      <c r="EF133" s="76">
        <v>0</v>
      </c>
      <c r="EG133" s="76">
        <v>0</v>
      </c>
      <c r="EH133" s="76">
        <v>0</v>
      </c>
      <c r="EI133" s="76">
        <v>0</v>
      </c>
      <c r="EJ133" s="76">
        <v>0</v>
      </c>
      <c r="EK133" s="76">
        <v>0</v>
      </c>
      <c r="EL133" s="76">
        <v>0</v>
      </c>
      <c r="EM133" s="76">
        <v>0</v>
      </c>
      <c r="EN133" s="76">
        <v>0</v>
      </c>
      <c r="EO133" s="76">
        <v>0</v>
      </c>
      <c r="EP133" s="76">
        <v>0</v>
      </c>
      <c r="EQ133" s="76">
        <v>0</v>
      </c>
      <c r="ER133" s="76">
        <v>0</v>
      </c>
      <c r="ES133" s="76">
        <v>0</v>
      </c>
      <c r="ET133" s="76">
        <v>0</v>
      </c>
      <c r="EU133" s="77"/>
      <c r="EV133" s="77"/>
      <c r="EW133" s="77"/>
      <c r="EX133" s="77"/>
      <c r="EY133" s="77"/>
      <c r="EZ133" s="77"/>
      <c r="FA133" s="77"/>
      <c r="FB133" s="7">
        <v>0</v>
      </c>
      <c r="FD133" s="5" t="str">
        <v>79a</v>
      </c>
      <c r="FE133" s="7">
        <v>-3.8352576296011881E-2</v>
      </c>
    </row>
    <row r="134" spans="1:161" x14ac:dyDescent="0.25">
      <c r="A134" s="1" t="s">
        <v>209</v>
      </c>
      <c r="B134" s="76">
        <v>0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6">
        <v>0</v>
      </c>
      <c r="Z134" s="76">
        <v>0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0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6">
        <v>0</v>
      </c>
      <c r="AY134" s="76">
        <v>0</v>
      </c>
      <c r="AZ134" s="76">
        <v>0</v>
      </c>
      <c r="BA134" s="76">
        <v>0</v>
      </c>
      <c r="BB134" s="76">
        <v>0</v>
      </c>
      <c r="BC134" s="76">
        <v>0</v>
      </c>
      <c r="BD134" s="76">
        <v>0</v>
      </c>
      <c r="BE134" s="76">
        <v>0</v>
      </c>
      <c r="BF134" s="76">
        <v>0</v>
      </c>
      <c r="BG134" s="76">
        <v>0</v>
      </c>
      <c r="BH134" s="76">
        <v>0</v>
      </c>
      <c r="BI134" s="76">
        <v>0</v>
      </c>
      <c r="BJ134" s="76">
        <v>0</v>
      </c>
      <c r="BK134" s="76">
        <v>0</v>
      </c>
      <c r="BL134" s="76">
        <v>0</v>
      </c>
      <c r="BM134" s="76">
        <v>0</v>
      </c>
      <c r="BN134" s="76">
        <v>0</v>
      </c>
      <c r="BO134" s="76">
        <v>0</v>
      </c>
      <c r="BP134" s="76">
        <v>0</v>
      </c>
      <c r="BQ134" s="76">
        <v>0</v>
      </c>
      <c r="BR134" s="76">
        <v>0</v>
      </c>
      <c r="BS134" s="76">
        <v>0</v>
      </c>
      <c r="BT134" s="76">
        <v>0</v>
      </c>
      <c r="BU134" s="76">
        <v>0</v>
      </c>
      <c r="BV134" s="76">
        <v>0</v>
      </c>
      <c r="BW134" s="76">
        <v>0</v>
      </c>
      <c r="BX134" s="76">
        <v>0</v>
      </c>
      <c r="BY134" s="76">
        <v>0</v>
      </c>
      <c r="BZ134" s="76">
        <v>0</v>
      </c>
      <c r="CA134" s="76">
        <v>0</v>
      </c>
      <c r="CB134" s="76">
        <v>0</v>
      </c>
      <c r="CC134" s="76">
        <v>0</v>
      </c>
      <c r="CD134" s="76">
        <v>0</v>
      </c>
      <c r="CE134" s="76">
        <v>0</v>
      </c>
      <c r="CF134" s="76">
        <v>0</v>
      </c>
      <c r="CG134" s="76">
        <v>0</v>
      </c>
      <c r="CH134" s="76">
        <v>0</v>
      </c>
      <c r="CI134" s="76">
        <v>0</v>
      </c>
      <c r="CJ134" s="76">
        <v>0</v>
      </c>
      <c r="CK134" s="76">
        <v>0</v>
      </c>
      <c r="CL134" s="76">
        <v>0</v>
      </c>
      <c r="CM134" s="76">
        <v>0</v>
      </c>
      <c r="CN134" s="76">
        <v>0</v>
      </c>
      <c r="CO134" s="76">
        <v>0</v>
      </c>
      <c r="CP134" s="76">
        <v>0</v>
      </c>
      <c r="CQ134" s="76">
        <v>0</v>
      </c>
      <c r="CR134" s="76">
        <v>0</v>
      </c>
      <c r="CS134" s="76">
        <v>0</v>
      </c>
      <c r="CT134" s="76">
        <v>0</v>
      </c>
      <c r="CU134" s="76">
        <v>0</v>
      </c>
      <c r="CV134" s="76">
        <v>0</v>
      </c>
      <c r="CW134" s="76">
        <v>0</v>
      </c>
      <c r="CX134" s="76">
        <v>0</v>
      </c>
      <c r="CY134" s="76">
        <v>0</v>
      </c>
      <c r="CZ134" s="76">
        <v>0</v>
      </c>
      <c r="DA134" s="76">
        <v>0</v>
      </c>
      <c r="DB134" s="76">
        <v>0</v>
      </c>
      <c r="DC134" s="76">
        <v>0</v>
      </c>
      <c r="DD134" s="76">
        <v>0</v>
      </c>
      <c r="DE134" s="76">
        <v>0</v>
      </c>
      <c r="DF134" s="76">
        <v>0</v>
      </c>
      <c r="DG134" s="76">
        <v>0</v>
      </c>
      <c r="DH134" s="76">
        <v>1</v>
      </c>
      <c r="DI134" s="76">
        <v>0</v>
      </c>
      <c r="DJ134" s="76">
        <v>0</v>
      </c>
      <c r="DK134" s="76">
        <v>0</v>
      </c>
      <c r="DL134" s="76">
        <v>0</v>
      </c>
      <c r="DM134" s="76">
        <v>0</v>
      </c>
      <c r="DN134" s="76">
        <v>0</v>
      </c>
      <c r="DO134" s="76">
        <v>0</v>
      </c>
      <c r="DP134" s="76">
        <v>0</v>
      </c>
      <c r="DQ134" s="76">
        <v>0</v>
      </c>
      <c r="DR134" s="76">
        <v>0</v>
      </c>
      <c r="DS134" s="76">
        <v>0</v>
      </c>
      <c r="DT134" s="76">
        <v>-2</v>
      </c>
      <c r="DU134" s="76">
        <v>0</v>
      </c>
      <c r="DV134" s="76">
        <v>0</v>
      </c>
      <c r="DW134" s="76">
        <v>0</v>
      </c>
      <c r="DX134" s="76">
        <v>0</v>
      </c>
      <c r="DY134" s="76">
        <v>0</v>
      </c>
      <c r="DZ134" s="76">
        <v>0</v>
      </c>
      <c r="EA134" s="76">
        <v>0</v>
      </c>
      <c r="EB134" s="76">
        <v>0</v>
      </c>
      <c r="EC134" s="76">
        <v>0</v>
      </c>
      <c r="ED134" s="76">
        <v>0</v>
      </c>
      <c r="EE134" s="76">
        <v>1</v>
      </c>
      <c r="EF134" s="76">
        <v>0</v>
      </c>
      <c r="EG134" s="76">
        <v>0</v>
      </c>
      <c r="EH134" s="76">
        <v>0</v>
      </c>
      <c r="EI134" s="76">
        <v>0</v>
      </c>
      <c r="EJ134" s="76">
        <v>0</v>
      </c>
      <c r="EK134" s="76">
        <v>0</v>
      </c>
      <c r="EL134" s="76">
        <v>0</v>
      </c>
      <c r="EM134" s="76">
        <v>0</v>
      </c>
      <c r="EN134" s="76">
        <v>0</v>
      </c>
      <c r="EO134" s="76">
        <v>0</v>
      </c>
      <c r="EP134" s="76">
        <v>0</v>
      </c>
      <c r="EQ134" s="76">
        <v>0</v>
      </c>
      <c r="ER134" s="76">
        <v>0</v>
      </c>
      <c r="ES134" s="76">
        <v>0</v>
      </c>
      <c r="ET134" s="76">
        <v>0</v>
      </c>
      <c r="EU134" s="77"/>
      <c r="EV134" s="77"/>
      <c r="EW134" s="77"/>
      <c r="EX134" s="77"/>
      <c r="EY134" s="77"/>
      <c r="EZ134" s="77"/>
      <c r="FA134" s="77"/>
      <c r="FB134" s="7">
        <v>0</v>
      </c>
      <c r="FD134" s="5" t="str">
        <v>79b</v>
      </c>
      <c r="FE134" s="7">
        <v>-7.054383446045337E-2</v>
      </c>
    </row>
    <row r="135" spans="1:161" x14ac:dyDescent="0.25">
      <c r="A135" s="1" t="s">
        <v>210</v>
      </c>
      <c r="B135" s="76">
        <v>0</v>
      </c>
      <c r="C135" s="76">
        <v>0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  <c r="K135" s="76">
        <v>0</v>
      </c>
      <c r="L135" s="76">
        <v>0</v>
      </c>
      <c r="M135" s="76">
        <v>0</v>
      </c>
      <c r="N135" s="76">
        <v>0</v>
      </c>
      <c r="O135" s="76">
        <v>0</v>
      </c>
      <c r="P135" s="76">
        <v>0</v>
      </c>
      <c r="Q135" s="76">
        <v>0</v>
      </c>
      <c r="R135" s="76">
        <v>0</v>
      </c>
      <c r="S135" s="76">
        <v>0</v>
      </c>
      <c r="T135" s="76">
        <v>0</v>
      </c>
      <c r="U135" s="76">
        <v>0</v>
      </c>
      <c r="V135" s="76">
        <v>0</v>
      </c>
      <c r="W135" s="76">
        <v>0</v>
      </c>
      <c r="X135" s="76">
        <v>0</v>
      </c>
      <c r="Y135" s="76">
        <v>0</v>
      </c>
      <c r="Z135" s="76">
        <v>0</v>
      </c>
      <c r="AA135" s="76">
        <v>0</v>
      </c>
      <c r="AB135" s="76">
        <v>0</v>
      </c>
      <c r="AC135" s="76">
        <v>0</v>
      </c>
      <c r="AD135" s="76">
        <v>0</v>
      </c>
      <c r="AE135" s="76">
        <v>0</v>
      </c>
      <c r="AF135" s="76">
        <v>0</v>
      </c>
      <c r="AG135" s="76">
        <v>0</v>
      </c>
      <c r="AH135" s="76">
        <v>0</v>
      </c>
      <c r="AI135" s="76">
        <v>0</v>
      </c>
      <c r="AJ135" s="76">
        <v>0</v>
      </c>
      <c r="AK135" s="76">
        <v>0</v>
      </c>
      <c r="AL135" s="76">
        <v>0</v>
      </c>
      <c r="AM135" s="76">
        <v>0</v>
      </c>
      <c r="AN135" s="76">
        <v>0</v>
      </c>
      <c r="AO135" s="76">
        <v>0</v>
      </c>
      <c r="AP135" s="76">
        <v>0</v>
      </c>
      <c r="AQ135" s="76">
        <v>0</v>
      </c>
      <c r="AR135" s="76">
        <v>0</v>
      </c>
      <c r="AS135" s="76">
        <v>0</v>
      </c>
      <c r="AT135" s="76">
        <v>0</v>
      </c>
      <c r="AU135" s="76">
        <v>0</v>
      </c>
      <c r="AV135" s="76">
        <v>0</v>
      </c>
      <c r="AW135" s="76">
        <v>0</v>
      </c>
      <c r="AX135" s="76">
        <v>0</v>
      </c>
      <c r="AY135" s="76">
        <v>0</v>
      </c>
      <c r="AZ135" s="76">
        <v>0</v>
      </c>
      <c r="BA135" s="76">
        <v>0</v>
      </c>
      <c r="BB135" s="76">
        <v>0</v>
      </c>
      <c r="BC135" s="76">
        <v>0</v>
      </c>
      <c r="BD135" s="76">
        <v>0</v>
      </c>
      <c r="BE135" s="76">
        <v>0</v>
      </c>
      <c r="BF135" s="76">
        <v>0</v>
      </c>
      <c r="BG135" s="76">
        <v>0</v>
      </c>
      <c r="BH135" s="76">
        <v>0</v>
      </c>
      <c r="BI135" s="76">
        <v>0</v>
      </c>
      <c r="BJ135" s="76">
        <v>0</v>
      </c>
      <c r="BK135" s="76">
        <v>0</v>
      </c>
      <c r="BL135" s="76">
        <v>0</v>
      </c>
      <c r="BM135" s="76">
        <v>0</v>
      </c>
      <c r="BN135" s="76">
        <v>0</v>
      </c>
      <c r="BO135" s="76">
        <v>0</v>
      </c>
      <c r="BP135" s="76">
        <v>0</v>
      </c>
      <c r="BQ135" s="76">
        <v>0</v>
      </c>
      <c r="BR135" s="76">
        <v>0</v>
      </c>
      <c r="BS135" s="76">
        <v>0</v>
      </c>
      <c r="BT135" s="76">
        <v>0</v>
      </c>
      <c r="BU135" s="76">
        <v>0</v>
      </c>
      <c r="BV135" s="76">
        <v>0</v>
      </c>
      <c r="BW135" s="76">
        <v>0</v>
      </c>
      <c r="BX135" s="76">
        <v>0</v>
      </c>
      <c r="BY135" s="76">
        <v>0</v>
      </c>
      <c r="BZ135" s="76">
        <v>0</v>
      </c>
      <c r="CA135" s="76">
        <v>0</v>
      </c>
      <c r="CB135" s="76">
        <v>0</v>
      </c>
      <c r="CC135" s="76">
        <v>0</v>
      </c>
      <c r="CD135" s="76">
        <v>0</v>
      </c>
      <c r="CE135" s="76">
        <v>0</v>
      </c>
      <c r="CF135" s="76">
        <v>0</v>
      </c>
      <c r="CG135" s="76">
        <v>0</v>
      </c>
      <c r="CH135" s="76">
        <v>0</v>
      </c>
      <c r="CI135" s="76">
        <v>0</v>
      </c>
      <c r="CJ135" s="76">
        <v>0</v>
      </c>
      <c r="CK135" s="76">
        <v>0</v>
      </c>
      <c r="CL135" s="76">
        <v>0</v>
      </c>
      <c r="CM135" s="76">
        <v>0</v>
      </c>
      <c r="CN135" s="76">
        <v>0</v>
      </c>
      <c r="CO135" s="76">
        <v>0</v>
      </c>
      <c r="CP135" s="76">
        <v>0</v>
      </c>
      <c r="CQ135" s="76">
        <v>0</v>
      </c>
      <c r="CR135" s="76">
        <v>0</v>
      </c>
      <c r="CS135" s="76">
        <v>0</v>
      </c>
      <c r="CT135" s="76">
        <v>0</v>
      </c>
      <c r="CU135" s="76">
        <v>0</v>
      </c>
      <c r="CV135" s="76">
        <v>0</v>
      </c>
      <c r="CW135" s="76">
        <v>0</v>
      </c>
      <c r="CX135" s="76">
        <v>0</v>
      </c>
      <c r="CY135" s="76">
        <v>0</v>
      </c>
      <c r="CZ135" s="76">
        <v>0</v>
      </c>
      <c r="DA135" s="76">
        <v>0</v>
      </c>
      <c r="DB135" s="76">
        <v>0</v>
      </c>
      <c r="DC135" s="76">
        <v>0</v>
      </c>
      <c r="DD135" s="76">
        <v>0</v>
      </c>
      <c r="DE135" s="76">
        <v>0</v>
      </c>
      <c r="DF135" s="76">
        <v>0</v>
      </c>
      <c r="DG135" s="76">
        <v>0</v>
      </c>
      <c r="DH135" s="76">
        <v>0</v>
      </c>
      <c r="DI135" s="76">
        <v>0</v>
      </c>
      <c r="DJ135" s="76">
        <v>0</v>
      </c>
      <c r="DK135" s="76">
        <v>0</v>
      </c>
      <c r="DL135" s="76">
        <v>0</v>
      </c>
      <c r="DM135" s="76">
        <v>0</v>
      </c>
      <c r="DN135" s="76">
        <v>0</v>
      </c>
      <c r="DO135" s="76">
        <v>0</v>
      </c>
      <c r="DP135" s="76">
        <v>0</v>
      </c>
      <c r="DQ135" s="76">
        <v>0</v>
      </c>
      <c r="DR135" s="76">
        <v>0</v>
      </c>
      <c r="DS135" s="76">
        <v>0</v>
      </c>
      <c r="DT135" s="76">
        <v>0</v>
      </c>
      <c r="DU135" s="76">
        <v>1</v>
      </c>
      <c r="DV135" s="76">
        <v>0</v>
      </c>
      <c r="DW135" s="76">
        <v>0</v>
      </c>
      <c r="DX135" s="76">
        <v>0</v>
      </c>
      <c r="DY135" s="76">
        <v>0</v>
      </c>
      <c r="DZ135" s="76">
        <v>0</v>
      </c>
      <c r="EA135" s="76">
        <v>0</v>
      </c>
      <c r="EB135" s="76">
        <v>0</v>
      </c>
      <c r="EC135" s="76">
        <v>0</v>
      </c>
      <c r="ED135" s="76">
        <v>0</v>
      </c>
      <c r="EE135" s="76">
        <v>0</v>
      </c>
      <c r="EF135" s="76">
        <v>0</v>
      </c>
      <c r="EG135" s="76">
        <v>0</v>
      </c>
      <c r="EH135" s="76">
        <v>0</v>
      </c>
      <c r="EI135" s="76">
        <v>0</v>
      </c>
      <c r="EJ135" s="76">
        <v>0</v>
      </c>
      <c r="EK135" s="76">
        <v>0</v>
      </c>
      <c r="EL135" s="76">
        <v>0</v>
      </c>
      <c r="EM135" s="76">
        <v>0</v>
      </c>
      <c r="EN135" s="76">
        <v>0</v>
      </c>
      <c r="EO135" s="76">
        <v>0</v>
      </c>
      <c r="EP135" s="76">
        <v>0</v>
      </c>
      <c r="EQ135" s="76">
        <v>0</v>
      </c>
      <c r="ER135" s="76">
        <v>0</v>
      </c>
      <c r="ES135" s="76">
        <v>0</v>
      </c>
      <c r="ET135" s="76">
        <v>0</v>
      </c>
      <c r="EU135" s="77"/>
      <c r="EV135" s="77"/>
      <c r="EW135" s="77"/>
      <c r="EX135" s="77"/>
      <c r="EY135" s="77"/>
      <c r="EZ135" s="77"/>
      <c r="FA135" s="77"/>
      <c r="FB135" s="7">
        <v>0</v>
      </c>
      <c r="FD135" s="5" t="str">
        <v>81c</v>
      </c>
      <c r="FE135" s="7">
        <v>1.1073433871251568E-18</v>
      </c>
    </row>
    <row r="136" spans="1:161" x14ac:dyDescent="0.25">
      <c r="A136" s="1" t="s">
        <v>211</v>
      </c>
      <c r="B136" s="76">
        <v>0</v>
      </c>
      <c r="C136" s="76"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  <c r="K136" s="76">
        <v>0</v>
      </c>
      <c r="L136" s="76">
        <v>0</v>
      </c>
      <c r="M136" s="76">
        <v>0</v>
      </c>
      <c r="N136" s="76">
        <v>0</v>
      </c>
      <c r="O136" s="76">
        <v>0</v>
      </c>
      <c r="P136" s="76">
        <v>0</v>
      </c>
      <c r="Q136" s="76">
        <v>0</v>
      </c>
      <c r="R136" s="76">
        <v>0</v>
      </c>
      <c r="S136" s="76">
        <v>0</v>
      </c>
      <c r="T136" s="76">
        <v>0</v>
      </c>
      <c r="U136" s="76">
        <v>0</v>
      </c>
      <c r="V136" s="76">
        <v>0</v>
      </c>
      <c r="W136" s="76">
        <v>0</v>
      </c>
      <c r="X136" s="76">
        <v>0</v>
      </c>
      <c r="Y136" s="76">
        <v>0</v>
      </c>
      <c r="Z136" s="76">
        <v>0</v>
      </c>
      <c r="AA136" s="76">
        <v>0</v>
      </c>
      <c r="AB136" s="76">
        <v>0</v>
      </c>
      <c r="AC136" s="76">
        <v>0</v>
      </c>
      <c r="AD136" s="76">
        <v>0</v>
      </c>
      <c r="AE136" s="76">
        <v>0</v>
      </c>
      <c r="AF136" s="76">
        <v>0</v>
      </c>
      <c r="AG136" s="76">
        <v>0</v>
      </c>
      <c r="AH136" s="76">
        <v>0</v>
      </c>
      <c r="AI136" s="76">
        <v>0</v>
      </c>
      <c r="AJ136" s="76">
        <v>0</v>
      </c>
      <c r="AK136" s="76">
        <v>0</v>
      </c>
      <c r="AL136" s="76">
        <v>0</v>
      </c>
      <c r="AM136" s="76">
        <v>0</v>
      </c>
      <c r="AN136" s="76">
        <v>0</v>
      </c>
      <c r="AO136" s="76">
        <v>0</v>
      </c>
      <c r="AP136" s="76">
        <v>0</v>
      </c>
      <c r="AQ136" s="76">
        <v>0</v>
      </c>
      <c r="AR136" s="76">
        <v>0</v>
      </c>
      <c r="AS136" s="76">
        <v>0</v>
      </c>
      <c r="AT136" s="76">
        <v>0</v>
      </c>
      <c r="AU136" s="76">
        <v>0</v>
      </c>
      <c r="AV136" s="76">
        <v>0</v>
      </c>
      <c r="AW136" s="76">
        <v>0</v>
      </c>
      <c r="AX136" s="76">
        <v>0</v>
      </c>
      <c r="AY136" s="76">
        <v>0</v>
      </c>
      <c r="AZ136" s="76">
        <v>0</v>
      </c>
      <c r="BA136" s="76">
        <v>0</v>
      </c>
      <c r="BB136" s="76">
        <v>0</v>
      </c>
      <c r="BC136" s="76">
        <v>0</v>
      </c>
      <c r="BD136" s="76">
        <v>0</v>
      </c>
      <c r="BE136" s="76">
        <v>0</v>
      </c>
      <c r="BF136" s="76">
        <v>0</v>
      </c>
      <c r="BG136" s="76">
        <v>0</v>
      </c>
      <c r="BH136" s="76">
        <v>0</v>
      </c>
      <c r="BI136" s="76">
        <v>0</v>
      </c>
      <c r="BJ136" s="76">
        <v>0</v>
      </c>
      <c r="BK136" s="76">
        <v>0</v>
      </c>
      <c r="BL136" s="76">
        <v>0</v>
      </c>
      <c r="BM136" s="76">
        <v>0</v>
      </c>
      <c r="BN136" s="76">
        <v>0</v>
      </c>
      <c r="BO136" s="76">
        <v>0</v>
      </c>
      <c r="BP136" s="76">
        <v>0</v>
      </c>
      <c r="BQ136" s="76">
        <v>0</v>
      </c>
      <c r="BR136" s="76">
        <v>0</v>
      </c>
      <c r="BS136" s="76">
        <v>0</v>
      </c>
      <c r="BT136" s="76">
        <v>0</v>
      </c>
      <c r="BU136" s="76">
        <v>0</v>
      </c>
      <c r="BV136" s="76">
        <v>0</v>
      </c>
      <c r="BW136" s="76">
        <v>0</v>
      </c>
      <c r="BX136" s="76">
        <v>0</v>
      </c>
      <c r="BY136" s="76">
        <v>0</v>
      </c>
      <c r="BZ136" s="76">
        <v>0</v>
      </c>
      <c r="CA136" s="76">
        <v>0</v>
      </c>
      <c r="CB136" s="76">
        <v>0</v>
      </c>
      <c r="CC136" s="76">
        <v>0</v>
      </c>
      <c r="CD136" s="76">
        <v>0</v>
      </c>
      <c r="CE136" s="76">
        <v>0</v>
      </c>
      <c r="CF136" s="76">
        <v>0</v>
      </c>
      <c r="CG136" s="76">
        <v>0</v>
      </c>
      <c r="CH136" s="76">
        <v>0</v>
      </c>
      <c r="CI136" s="76">
        <v>0</v>
      </c>
      <c r="CJ136" s="76">
        <v>0</v>
      </c>
      <c r="CK136" s="76">
        <v>0</v>
      </c>
      <c r="CL136" s="76">
        <v>0</v>
      </c>
      <c r="CM136" s="76">
        <v>0</v>
      </c>
      <c r="CN136" s="76">
        <v>0</v>
      </c>
      <c r="CO136" s="76">
        <v>0</v>
      </c>
      <c r="CP136" s="76">
        <v>0</v>
      </c>
      <c r="CQ136" s="76">
        <v>0</v>
      </c>
      <c r="CR136" s="76">
        <v>0</v>
      </c>
      <c r="CS136" s="76">
        <v>0</v>
      </c>
      <c r="CT136" s="76">
        <v>0</v>
      </c>
      <c r="CU136" s="76">
        <v>0</v>
      </c>
      <c r="CV136" s="76">
        <v>0</v>
      </c>
      <c r="CW136" s="76">
        <v>0</v>
      </c>
      <c r="CX136" s="76">
        <v>0</v>
      </c>
      <c r="CY136" s="76">
        <v>0</v>
      </c>
      <c r="CZ136" s="76">
        <v>0</v>
      </c>
      <c r="DA136" s="76">
        <v>0</v>
      </c>
      <c r="DB136" s="76">
        <v>0</v>
      </c>
      <c r="DC136" s="76">
        <v>0</v>
      </c>
      <c r="DD136" s="76">
        <v>0</v>
      </c>
      <c r="DE136" s="76">
        <v>0</v>
      </c>
      <c r="DF136" s="76">
        <v>0</v>
      </c>
      <c r="DG136" s="76">
        <v>0</v>
      </c>
      <c r="DH136" s="76">
        <v>0</v>
      </c>
      <c r="DI136" s="76">
        <v>1</v>
      </c>
      <c r="DJ136" s="76">
        <v>0</v>
      </c>
      <c r="DK136" s="76">
        <v>0</v>
      </c>
      <c r="DL136" s="76">
        <v>0</v>
      </c>
      <c r="DM136" s="76">
        <v>0</v>
      </c>
      <c r="DN136" s="76">
        <v>0</v>
      </c>
      <c r="DO136" s="76">
        <v>0</v>
      </c>
      <c r="DP136" s="76">
        <v>0</v>
      </c>
      <c r="DQ136" s="76">
        <v>0</v>
      </c>
      <c r="DR136" s="76">
        <v>0</v>
      </c>
      <c r="DS136" s="76">
        <v>0</v>
      </c>
      <c r="DT136" s="76">
        <v>0</v>
      </c>
      <c r="DU136" s="76">
        <v>-2</v>
      </c>
      <c r="DV136" s="76">
        <v>0</v>
      </c>
      <c r="DW136" s="76">
        <v>0</v>
      </c>
      <c r="DX136" s="76">
        <v>0</v>
      </c>
      <c r="DY136" s="76">
        <v>0</v>
      </c>
      <c r="DZ136" s="76">
        <v>0</v>
      </c>
      <c r="EA136" s="76">
        <v>0</v>
      </c>
      <c r="EB136" s="76">
        <v>0</v>
      </c>
      <c r="EC136" s="76">
        <v>0</v>
      </c>
      <c r="ED136" s="76">
        <v>0</v>
      </c>
      <c r="EE136" s="76">
        <v>0</v>
      </c>
      <c r="EF136" s="76">
        <v>1</v>
      </c>
      <c r="EG136" s="76">
        <v>0</v>
      </c>
      <c r="EH136" s="76">
        <v>0</v>
      </c>
      <c r="EI136" s="76">
        <v>0</v>
      </c>
      <c r="EJ136" s="76">
        <v>0</v>
      </c>
      <c r="EK136" s="76">
        <v>0</v>
      </c>
      <c r="EL136" s="76">
        <v>0</v>
      </c>
      <c r="EM136" s="76">
        <v>0</v>
      </c>
      <c r="EN136" s="76">
        <v>0</v>
      </c>
      <c r="EO136" s="76">
        <v>0</v>
      </c>
      <c r="EP136" s="76">
        <v>0</v>
      </c>
      <c r="EQ136" s="76">
        <v>0</v>
      </c>
      <c r="ER136" s="76">
        <v>0</v>
      </c>
      <c r="ES136" s="76">
        <v>0</v>
      </c>
      <c r="ET136" s="76">
        <v>0</v>
      </c>
      <c r="EU136" s="77"/>
      <c r="EV136" s="77"/>
      <c r="EW136" s="77"/>
      <c r="EX136" s="77"/>
      <c r="EY136" s="77"/>
      <c r="EZ136" s="77"/>
      <c r="FA136" s="77"/>
      <c r="FB136" s="7">
        <v>0</v>
      </c>
      <c r="FD136" s="5">
        <v>81</v>
      </c>
      <c r="FE136" s="7">
        <v>4.0485202970299657E-20</v>
      </c>
    </row>
    <row r="137" spans="1:161" x14ac:dyDescent="0.25">
      <c r="A137" s="1" t="s">
        <v>212</v>
      </c>
      <c r="B137" s="76">
        <v>0</v>
      </c>
      <c r="C137" s="76">
        <v>0</v>
      </c>
      <c r="D137" s="76">
        <v>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  <c r="K137" s="76">
        <v>0</v>
      </c>
      <c r="L137" s="76">
        <v>0</v>
      </c>
      <c r="M137" s="76">
        <v>0</v>
      </c>
      <c r="N137" s="76">
        <v>0</v>
      </c>
      <c r="O137" s="76">
        <v>0</v>
      </c>
      <c r="P137" s="76">
        <v>0</v>
      </c>
      <c r="Q137" s="76">
        <v>0</v>
      </c>
      <c r="R137" s="76">
        <v>0</v>
      </c>
      <c r="S137" s="76">
        <v>0</v>
      </c>
      <c r="T137" s="76">
        <v>0</v>
      </c>
      <c r="U137" s="76">
        <v>0</v>
      </c>
      <c r="V137" s="76">
        <v>0</v>
      </c>
      <c r="W137" s="76">
        <v>0</v>
      </c>
      <c r="X137" s="76">
        <v>0</v>
      </c>
      <c r="Y137" s="76">
        <v>0</v>
      </c>
      <c r="Z137" s="76">
        <v>0</v>
      </c>
      <c r="AA137" s="76">
        <v>0</v>
      </c>
      <c r="AB137" s="76">
        <v>0</v>
      </c>
      <c r="AC137" s="76">
        <v>0</v>
      </c>
      <c r="AD137" s="76">
        <v>0</v>
      </c>
      <c r="AE137" s="76">
        <v>0</v>
      </c>
      <c r="AF137" s="76">
        <v>0</v>
      </c>
      <c r="AG137" s="76">
        <v>0</v>
      </c>
      <c r="AH137" s="76">
        <v>0</v>
      </c>
      <c r="AI137" s="76">
        <v>0</v>
      </c>
      <c r="AJ137" s="76">
        <v>0</v>
      </c>
      <c r="AK137" s="76">
        <v>0</v>
      </c>
      <c r="AL137" s="76">
        <v>0</v>
      </c>
      <c r="AM137" s="76">
        <v>0</v>
      </c>
      <c r="AN137" s="76">
        <v>0</v>
      </c>
      <c r="AO137" s="76">
        <v>0</v>
      </c>
      <c r="AP137" s="76">
        <v>0</v>
      </c>
      <c r="AQ137" s="76">
        <v>0</v>
      </c>
      <c r="AR137" s="76">
        <v>0</v>
      </c>
      <c r="AS137" s="76">
        <v>0</v>
      </c>
      <c r="AT137" s="76">
        <v>0</v>
      </c>
      <c r="AU137" s="76">
        <v>0</v>
      </c>
      <c r="AV137" s="76">
        <v>0</v>
      </c>
      <c r="AW137" s="76">
        <v>0</v>
      </c>
      <c r="AX137" s="76">
        <v>0</v>
      </c>
      <c r="AY137" s="76">
        <v>0</v>
      </c>
      <c r="AZ137" s="76">
        <v>0</v>
      </c>
      <c r="BA137" s="76">
        <v>0</v>
      </c>
      <c r="BB137" s="76">
        <v>0</v>
      </c>
      <c r="BC137" s="76">
        <v>0</v>
      </c>
      <c r="BD137" s="76">
        <v>0</v>
      </c>
      <c r="BE137" s="76">
        <v>0</v>
      </c>
      <c r="BF137" s="76">
        <v>0</v>
      </c>
      <c r="BG137" s="76">
        <v>0</v>
      </c>
      <c r="BH137" s="76">
        <v>0</v>
      </c>
      <c r="BI137" s="76">
        <v>0</v>
      </c>
      <c r="BJ137" s="76">
        <v>0</v>
      </c>
      <c r="BK137" s="76">
        <v>0</v>
      </c>
      <c r="BL137" s="76">
        <v>0</v>
      </c>
      <c r="BM137" s="76">
        <v>0</v>
      </c>
      <c r="BN137" s="76">
        <v>0</v>
      </c>
      <c r="BO137" s="76">
        <v>0</v>
      </c>
      <c r="BP137" s="76">
        <v>0</v>
      </c>
      <c r="BQ137" s="76">
        <v>0</v>
      </c>
      <c r="BR137" s="76">
        <v>0</v>
      </c>
      <c r="BS137" s="76">
        <v>0</v>
      </c>
      <c r="BT137" s="76">
        <v>0</v>
      </c>
      <c r="BU137" s="76">
        <v>0</v>
      </c>
      <c r="BV137" s="76">
        <v>0</v>
      </c>
      <c r="BW137" s="76">
        <v>0</v>
      </c>
      <c r="BX137" s="76">
        <v>0</v>
      </c>
      <c r="BY137" s="76">
        <v>0</v>
      </c>
      <c r="BZ137" s="76">
        <v>0</v>
      </c>
      <c r="CA137" s="76">
        <v>0</v>
      </c>
      <c r="CB137" s="76">
        <v>0</v>
      </c>
      <c r="CC137" s="76">
        <v>0</v>
      </c>
      <c r="CD137" s="76">
        <v>0</v>
      </c>
      <c r="CE137" s="76">
        <v>0</v>
      </c>
      <c r="CF137" s="76">
        <v>0</v>
      </c>
      <c r="CG137" s="76">
        <v>0</v>
      </c>
      <c r="CH137" s="76">
        <v>0</v>
      </c>
      <c r="CI137" s="76">
        <v>0</v>
      </c>
      <c r="CJ137" s="76">
        <v>0</v>
      </c>
      <c r="CK137" s="76">
        <v>0</v>
      </c>
      <c r="CL137" s="76">
        <v>0</v>
      </c>
      <c r="CM137" s="76">
        <v>0</v>
      </c>
      <c r="CN137" s="76">
        <v>0</v>
      </c>
      <c r="CO137" s="76">
        <v>0</v>
      </c>
      <c r="CP137" s="76">
        <v>0</v>
      </c>
      <c r="CQ137" s="76">
        <v>0</v>
      </c>
      <c r="CR137" s="76">
        <v>0</v>
      </c>
      <c r="CS137" s="76">
        <v>0</v>
      </c>
      <c r="CT137" s="76">
        <v>0</v>
      </c>
      <c r="CU137" s="76">
        <v>0</v>
      </c>
      <c r="CV137" s="76">
        <v>0</v>
      </c>
      <c r="CW137" s="76">
        <v>0</v>
      </c>
      <c r="CX137" s="76">
        <v>0</v>
      </c>
      <c r="CY137" s="76">
        <v>0</v>
      </c>
      <c r="CZ137" s="76">
        <v>0</v>
      </c>
      <c r="DA137" s="76">
        <v>0</v>
      </c>
      <c r="DB137" s="76">
        <v>0</v>
      </c>
      <c r="DC137" s="76">
        <v>0</v>
      </c>
      <c r="DD137" s="76">
        <v>0</v>
      </c>
      <c r="DE137" s="76">
        <v>0</v>
      </c>
      <c r="DF137" s="76">
        <v>0</v>
      </c>
      <c r="DG137" s="76">
        <v>0</v>
      </c>
      <c r="DH137" s="76">
        <v>0</v>
      </c>
      <c r="DI137" s="76">
        <v>0</v>
      </c>
      <c r="DJ137" s="76">
        <v>0</v>
      </c>
      <c r="DK137" s="76">
        <v>0</v>
      </c>
      <c r="DL137" s="76">
        <v>0</v>
      </c>
      <c r="DM137" s="76">
        <v>0</v>
      </c>
      <c r="DN137" s="76">
        <v>0</v>
      </c>
      <c r="DO137" s="76">
        <v>0</v>
      </c>
      <c r="DP137" s="76">
        <v>0</v>
      </c>
      <c r="DQ137" s="76">
        <v>0</v>
      </c>
      <c r="DR137" s="76">
        <v>0</v>
      </c>
      <c r="DS137" s="76">
        <v>0</v>
      </c>
      <c r="DT137" s="76">
        <v>0</v>
      </c>
      <c r="DU137" s="76">
        <v>0</v>
      </c>
      <c r="DV137" s="76">
        <v>1</v>
      </c>
      <c r="DW137" s="76">
        <v>0</v>
      </c>
      <c r="DX137" s="76">
        <v>0</v>
      </c>
      <c r="DY137" s="76">
        <v>0</v>
      </c>
      <c r="DZ137" s="76">
        <v>0</v>
      </c>
      <c r="EA137" s="76">
        <v>0</v>
      </c>
      <c r="EB137" s="76">
        <v>0</v>
      </c>
      <c r="EC137" s="76">
        <v>0</v>
      </c>
      <c r="ED137" s="76">
        <v>0</v>
      </c>
      <c r="EE137" s="76">
        <v>0</v>
      </c>
      <c r="EF137" s="76">
        <v>0</v>
      </c>
      <c r="EG137" s="76">
        <v>0</v>
      </c>
      <c r="EH137" s="76">
        <v>0</v>
      </c>
      <c r="EI137" s="76">
        <v>0</v>
      </c>
      <c r="EJ137" s="76">
        <v>0</v>
      </c>
      <c r="EK137" s="76">
        <v>0</v>
      </c>
      <c r="EL137" s="76">
        <v>0</v>
      </c>
      <c r="EM137" s="76">
        <v>0</v>
      </c>
      <c r="EN137" s="76">
        <v>0</v>
      </c>
      <c r="EO137" s="76">
        <v>0</v>
      </c>
      <c r="EP137" s="76">
        <v>0</v>
      </c>
      <c r="EQ137" s="76">
        <v>0</v>
      </c>
      <c r="ER137" s="76">
        <v>0</v>
      </c>
      <c r="ES137" s="76">
        <v>0</v>
      </c>
      <c r="ET137" s="76">
        <v>0</v>
      </c>
      <c r="EU137" s="77"/>
      <c r="EV137" s="77"/>
      <c r="EW137" s="77"/>
      <c r="EX137" s="77"/>
      <c r="EY137" s="77"/>
      <c r="EZ137" s="77"/>
      <c r="FA137" s="77"/>
      <c r="FB137" s="7">
        <v>0</v>
      </c>
      <c r="FD137" s="5">
        <v>82</v>
      </c>
      <c r="FE137" s="7">
        <v>-1.0263729811845576E-18</v>
      </c>
    </row>
    <row r="138" spans="1:161" x14ac:dyDescent="0.25">
      <c r="A138" s="1" t="s">
        <v>213</v>
      </c>
      <c r="B138" s="76">
        <v>0</v>
      </c>
      <c r="C138" s="76">
        <v>0</v>
      </c>
      <c r="D138" s="76"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  <c r="K138" s="76">
        <v>0</v>
      </c>
      <c r="L138" s="76">
        <v>0</v>
      </c>
      <c r="M138" s="76">
        <v>0</v>
      </c>
      <c r="N138" s="76">
        <v>0</v>
      </c>
      <c r="O138" s="76">
        <v>0</v>
      </c>
      <c r="P138" s="76">
        <v>0</v>
      </c>
      <c r="Q138" s="76">
        <v>0</v>
      </c>
      <c r="R138" s="76">
        <v>0</v>
      </c>
      <c r="S138" s="76">
        <v>0</v>
      </c>
      <c r="T138" s="76">
        <v>0</v>
      </c>
      <c r="U138" s="76">
        <v>0</v>
      </c>
      <c r="V138" s="76">
        <v>0</v>
      </c>
      <c r="W138" s="76">
        <v>0</v>
      </c>
      <c r="X138" s="76">
        <v>0</v>
      </c>
      <c r="Y138" s="76">
        <v>0</v>
      </c>
      <c r="Z138" s="76">
        <v>0</v>
      </c>
      <c r="AA138" s="76">
        <v>0</v>
      </c>
      <c r="AB138" s="76">
        <v>0</v>
      </c>
      <c r="AC138" s="76">
        <v>0</v>
      </c>
      <c r="AD138" s="76">
        <v>0</v>
      </c>
      <c r="AE138" s="76">
        <v>0</v>
      </c>
      <c r="AF138" s="76">
        <v>0</v>
      </c>
      <c r="AG138" s="76">
        <v>0</v>
      </c>
      <c r="AH138" s="76">
        <v>0</v>
      </c>
      <c r="AI138" s="76">
        <v>0</v>
      </c>
      <c r="AJ138" s="76">
        <v>0</v>
      </c>
      <c r="AK138" s="76">
        <v>0</v>
      </c>
      <c r="AL138" s="76">
        <v>0</v>
      </c>
      <c r="AM138" s="76">
        <v>0</v>
      </c>
      <c r="AN138" s="76">
        <v>0</v>
      </c>
      <c r="AO138" s="76">
        <v>0</v>
      </c>
      <c r="AP138" s="76">
        <v>0</v>
      </c>
      <c r="AQ138" s="76">
        <v>0</v>
      </c>
      <c r="AR138" s="76">
        <v>0</v>
      </c>
      <c r="AS138" s="76">
        <v>0</v>
      </c>
      <c r="AT138" s="76">
        <v>0</v>
      </c>
      <c r="AU138" s="76">
        <v>0</v>
      </c>
      <c r="AV138" s="76">
        <v>0</v>
      </c>
      <c r="AW138" s="76">
        <v>0</v>
      </c>
      <c r="AX138" s="76">
        <v>0</v>
      </c>
      <c r="AY138" s="76">
        <v>0</v>
      </c>
      <c r="AZ138" s="76">
        <v>0</v>
      </c>
      <c r="BA138" s="76">
        <v>0</v>
      </c>
      <c r="BB138" s="76">
        <v>0</v>
      </c>
      <c r="BC138" s="76">
        <v>0</v>
      </c>
      <c r="BD138" s="76">
        <v>0</v>
      </c>
      <c r="BE138" s="76">
        <v>0</v>
      </c>
      <c r="BF138" s="76">
        <v>0</v>
      </c>
      <c r="BG138" s="76">
        <v>0</v>
      </c>
      <c r="BH138" s="76">
        <v>0</v>
      </c>
      <c r="BI138" s="76">
        <v>0</v>
      </c>
      <c r="BJ138" s="76">
        <v>0</v>
      </c>
      <c r="BK138" s="76">
        <v>0</v>
      </c>
      <c r="BL138" s="76">
        <v>0</v>
      </c>
      <c r="BM138" s="76">
        <v>0</v>
      </c>
      <c r="BN138" s="76">
        <v>0</v>
      </c>
      <c r="BO138" s="76">
        <v>0</v>
      </c>
      <c r="BP138" s="76">
        <v>0</v>
      </c>
      <c r="BQ138" s="76">
        <v>0</v>
      </c>
      <c r="BR138" s="76">
        <v>0</v>
      </c>
      <c r="BS138" s="76">
        <v>0</v>
      </c>
      <c r="BT138" s="76">
        <v>0</v>
      </c>
      <c r="BU138" s="76">
        <v>0</v>
      </c>
      <c r="BV138" s="76">
        <v>0</v>
      </c>
      <c r="BW138" s="76">
        <v>0</v>
      </c>
      <c r="BX138" s="76">
        <v>0</v>
      </c>
      <c r="BY138" s="76">
        <v>0</v>
      </c>
      <c r="BZ138" s="76">
        <v>0</v>
      </c>
      <c r="CA138" s="76">
        <v>0</v>
      </c>
      <c r="CB138" s="76">
        <v>0</v>
      </c>
      <c r="CC138" s="76">
        <v>0</v>
      </c>
      <c r="CD138" s="76">
        <v>0</v>
      </c>
      <c r="CE138" s="76">
        <v>0</v>
      </c>
      <c r="CF138" s="76">
        <v>0</v>
      </c>
      <c r="CG138" s="76">
        <v>0</v>
      </c>
      <c r="CH138" s="76">
        <v>0</v>
      </c>
      <c r="CI138" s="76">
        <v>0</v>
      </c>
      <c r="CJ138" s="76">
        <v>0</v>
      </c>
      <c r="CK138" s="76">
        <v>0</v>
      </c>
      <c r="CL138" s="76">
        <v>0</v>
      </c>
      <c r="CM138" s="76">
        <v>0</v>
      </c>
      <c r="CN138" s="76">
        <v>0</v>
      </c>
      <c r="CO138" s="76">
        <v>0</v>
      </c>
      <c r="CP138" s="76">
        <v>0</v>
      </c>
      <c r="CQ138" s="76">
        <v>0</v>
      </c>
      <c r="CR138" s="76">
        <v>0</v>
      </c>
      <c r="CS138" s="76">
        <v>0</v>
      </c>
      <c r="CT138" s="76">
        <v>0</v>
      </c>
      <c r="CU138" s="76">
        <v>0</v>
      </c>
      <c r="CV138" s="76">
        <v>0</v>
      </c>
      <c r="CW138" s="76">
        <v>0</v>
      </c>
      <c r="CX138" s="76">
        <v>0</v>
      </c>
      <c r="CY138" s="76">
        <v>0</v>
      </c>
      <c r="CZ138" s="76">
        <v>0</v>
      </c>
      <c r="DA138" s="76">
        <v>0</v>
      </c>
      <c r="DB138" s="76">
        <v>0</v>
      </c>
      <c r="DC138" s="76">
        <v>0</v>
      </c>
      <c r="DD138" s="76">
        <v>0</v>
      </c>
      <c r="DE138" s="76">
        <v>0</v>
      </c>
      <c r="DF138" s="76">
        <v>0</v>
      </c>
      <c r="DG138" s="76">
        <v>0</v>
      </c>
      <c r="DH138" s="76">
        <v>0</v>
      </c>
      <c r="DI138" s="76">
        <v>0</v>
      </c>
      <c r="DJ138" s="76">
        <v>1</v>
      </c>
      <c r="DK138" s="76">
        <v>0</v>
      </c>
      <c r="DL138" s="76">
        <v>0</v>
      </c>
      <c r="DM138" s="76">
        <v>0</v>
      </c>
      <c r="DN138" s="76">
        <v>0</v>
      </c>
      <c r="DO138" s="76">
        <v>0</v>
      </c>
      <c r="DP138" s="76">
        <v>0</v>
      </c>
      <c r="DQ138" s="76">
        <v>0</v>
      </c>
      <c r="DR138" s="76">
        <v>0</v>
      </c>
      <c r="DS138" s="76">
        <v>0</v>
      </c>
      <c r="DT138" s="76">
        <v>0</v>
      </c>
      <c r="DU138" s="76">
        <v>0</v>
      </c>
      <c r="DV138" s="76">
        <v>-2</v>
      </c>
      <c r="DW138" s="76">
        <v>0</v>
      </c>
      <c r="DX138" s="76">
        <v>0</v>
      </c>
      <c r="DY138" s="76">
        <v>0</v>
      </c>
      <c r="DZ138" s="76">
        <v>0</v>
      </c>
      <c r="EA138" s="76">
        <v>0</v>
      </c>
      <c r="EB138" s="76">
        <v>0</v>
      </c>
      <c r="EC138" s="76">
        <v>0</v>
      </c>
      <c r="ED138" s="76">
        <v>0</v>
      </c>
      <c r="EE138" s="76">
        <v>0</v>
      </c>
      <c r="EF138" s="76">
        <v>0</v>
      </c>
      <c r="EG138" s="76">
        <v>1</v>
      </c>
      <c r="EH138" s="76">
        <v>0</v>
      </c>
      <c r="EI138" s="76">
        <v>0</v>
      </c>
      <c r="EJ138" s="76">
        <v>0</v>
      </c>
      <c r="EK138" s="76">
        <v>0</v>
      </c>
      <c r="EL138" s="76">
        <v>0</v>
      </c>
      <c r="EM138" s="76">
        <v>0</v>
      </c>
      <c r="EN138" s="76">
        <v>0</v>
      </c>
      <c r="EO138" s="76">
        <v>0</v>
      </c>
      <c r="EP138" s="76">
        <v>0</v>
      </c>
      <c r="EQ138" s="76">
        <v>0</v>
      </c>
      <c r="ER138" s="76">
        <v>0</v>
      </c>
      <c r="ES138" s="76">
        <v>0</v>
      </c>
      <c r="ET138" s="76">
        <v>0</v>
      </c>
      <c r="EU138" s="77"/>
      <c r="EV138" s="77"/>
      <c r="EW138" s="77"/>
      <c r="EX138" s="77"/>
      <c r="EY138" s="77"/>
      <c r="EZ138" s="77"/>
      <c r="FA138" s="77"/>
      <c r="FB138" s="7">
        <v>0</v>
      </c>
      <c r="FD138" s="5">
        <v>83</v>
      </c>
      <c r="FE138" s="7">
        <v>-3.326753443527873E-19</v>
      </c>
    </row>
    <row r="139" spans="1:161" x14ac:dyDescent="0.25">
      <c r="A139" s="1" t="s">
        <v>214</v>
      </c>
      <c r="B139" s="76">
        <v>0</v>
      </c>
      <c r="C139" s="76">
        <v>0</v>
      </c>
      <c r="D139" s="76"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  <c r="K139" s="76">
        <v>0</v>
      </c>
      <c r="L139" s="76">
        <v>0</v>
      </c>
      <c r="M139" s="76">
        <v>0</v>
      </c>
      <c r="N139" s="76">
        <v>0</v>
      </c>
      <c r="O139" s="76">
        <v>0</v>
      </c>
      <c r="P139" s="76">
        <v>0</v>
      </c>
      <c r="Q139" s="76">
        <v>0</v>
      </c>
      <c r="R139" s="76">
        <v>0</v>
      </c>
      <c r="S139" s="76">
        <v>0</v>
      </c>
      <c r="T139" s="76">
        <v>0</v>
      </c>
      <c r="U139" s="76">
        <v>0</v>
      </c>
      <c r="V139" s="76">
        <v>0</v>
      </c>
      <c r="W139" s="76">
        <v>0</v>
      </c>
      <c r="X139" s="76">
        <v>0</v>
      </c>
      <c r="Y139" s="76">
        <v>0</v>
      </c>
      <c r="Z139" s="76">
        <v>0</v>
      </c>
      <c r="AA139" s="76">
        <v>0</v>
      </c>
      <c r="AB139" s="76">
        <v>0</v>
      </c>
      <c r="AC139" s="76">
        <v>0</v>
      </c>
      <c r="AD139" s="76">
        <v>0</v>
      </c>
      <c r="AE139" s="76">
        <v>0</v>
      </c>
      <c r="AF139" s="76">
        <v>0</v>
      </c>
      <c r="AG139" s="76">
        <v>0</v>
      </c>
      <c r="AH139" s="76">
        <v>0</v>
      </c>
      <c r="AI139" s="76">
        <v>0</v>
      </c>
      <c r="AJ139" s="76">
        <v>0</v>
      </c>
      <c r="AK139" s="76">
        <v>0</v>
      </c>
      <c r="AL139" s="76">
        <v>0</v>
      </c>
      <c r="AM139" s="76">
        <v>0</v>
      </c>
      <c r="AN139" s="76">
        <v>0</v>
      </c>
      <c r="AO139" s="76">
        <v>0</v>
      </c>
      <c r="AP139" s="76">
        <v>0</v>
      </c>
      <c r="AQ139" s="76">
        <v>0</v>
      </c>
      <c r="AR139" s="76">
        <v>0</v>
      </c>
      <c r="AS139" s="76">
        <v>0</v>
      </c>
      <c r="AT139" s="76">
        <v>0</v>
      </c>
      <c r="AU139" s="76">
        <v>0</v>
      </c>
      <c r="AV139" s="76">
        <v>0</v>
      </c>
      <c r="AW139" s="76">
        <v>0</v>
      </c>
      <c r="AX139" s="76">
        <v>0</v>
      </c>
      <c r="AY139" s="76">
        <v>0</v>
      </c>
      <c r="AZ139" s="76">
        <v>0</v>
      </c>
      <c r="BA139" s="76">
        <v>0</v>
      </c>
      <c r="BB139" s="76">
        <v>0</v>
      </c>
      <c r="BC139" s="76">
        <v>0</v>
      </c>
      <c r="BD139" s="76">
        <v>0</v>
      </c>
      <c r="BE139" s="76">
        <v>0</v>
      </c>
      <c r="BF139" s="76">
        <v>0</v>
      </c>
      <c r="BG139" s="76">
        <v>0</v>
      </c>
      <c r="BH139" s="76">
        <v>0</v>
      </c>
      <c r="BI139" s="76">
        <v>0</v>
      </c>
      <c r="BJ139" s="76">
        <v>0</v>
      </c>
      <c r="BK139" s="76">
        <v>0</v>
      </c>
      <c r="BL139" s="76">
        <v>0</v>
      </c>
      <c r="BM139" s="76">
        <v>0</v>
      </c>
      <c r="BN139" s="76">
        <v>0</v>
      </c>
      <c r="BO139" s="76">
        <v>0</v>
      </c>
      <c r="BP139" s="76">
        <v>0</v>
      </c>
      <c r="BQ139" s="76">
        <v>0</v>
      </c>
      <c r="BR139" s="76">
        <v>0</v>
      </c>
      <c r="BS139" s="76">
        <v>0</v>
      </c>
      <c r="BT139" s="76">
        <v>0</v>
      </c>
      <c r="BU139" s="76">
        <v>0</v>
      </c>
      <c r="BV139" s="76">
        <v>0</v>
      </c>
      <c r="BW139" s="76">
        <v>0</v>
      </c>
      <c r="BX139" s="76">
        <v>0</v>
      </c>
      <c r="BY139" s="76">
        <v>0</v>
      </c>
      <c r="BZ139" s="76">
        <v>0</v>
      </c>
      <c r="CA139" s="76">
        <v>0</v>
      </c>
      <c r="CB139" s="76">
        <v>0</v>
      </c>
      <c r="CC139" s="76">
        <v>0</v>
      </c>
      <c r="CD139" s="76">
        <v>0</v>
      </c>
      <c r="CE139" s="76">
        <v>0</v>
      </c>
      <c r="CF139" s="76">
        <v>0</v>
      </c>
      <c r="CG139" s="76">
        <v>0</v>
      </c>
      <c r="CH139" s="76">
        <v>0</v>
      </c>
      <c r="CI139" s="76">
        <v>0</v>
      </c>
      <c r="CJ139" s="76">
        <v>0</v>
      </c>
      <c r="CK139" s="76">
        <v>0</v>
      </c>
      <c r="CL139" s="76">
        <v>0</v>
      </c>
      <c r="CM139" s="76">
        <v>0</v>
      </c>
      <c r="CN139" s="76">
        <v>0</v>
      </c>
      <c r="CO139" s="76">
        <v>0</v>
      </c>
      <c r="CP139" s="76">
        <v>0</v>
      </c>
      <c r="CQ139" s="76">
        <v>0</v>
      </c>
      <c r="CR139" s="76">
        <v>0</v>
      </c>
      <c r="CS139" s="76">
        <v>0</v>
      </c>
      <c r="CT139" s="76">
        <v>0</v>
      </c>
      <c r="CU139" s="76">
        <v>0</v>
      </c>
      <c r="CV139" s="76">
        <v>0</v>
      </c>
      <c r="CW139" s="76">
        <v>0</v>
      </c>
      <c r="CX139" s="76">
        <v>0</v>
      </c>
      <c r="CY139" s="76">
        <v>0</v>
      </c>
      <c r="CZ139" s="76">
        <v>0</v>
      </c>
      <c r="DA139" s="76">
        <v>0</v>
      </c>
      <c r="DB139" s="76">
        <v>0</v>
      </c>
      <c r="DC139" s="76">
        <v>0</v>
      </c>
      <c r="DD139" s="76">
        <v>0</v>
      </c>
      <c r="DE139" s="76">
        <v>0</v>
      </c>
      <c r="DF139" s="76">
        <v>0</v>
      </c>
      <c r="DG139" s="76">
        <v>0</v>
      </c>
      <c r="DH139" s="76">
        <v>0</v>
      </c>
      <c r="DI139" s="76">
        <v>0</v>
      </c>
      <c r="DJ139" s="76">
        <v>0</v>
      </c>
      <c r="DK139" s="76">
        <v>0</v>
      </c>
      <c r="DL139" s="76">
        <v>0</v>
      </c>
      <c r="DM139" s="76">
        <v>0</v>
      </c>
      <c r="DN139" s="76">
        <v>0</v>
      </c>
      <c r="DO139" s="76">
        <v>0</v>
      </c>
      <c r="DP139" s="76">
        <v>0</v>
      </c>
      <c r="DQ139" s="76">
        <v>0</v>
      </c>
      <c r="DR139" s="76">
        <v>0</v>
      </c>
      <c r="DS139" s="76">
        <v>0</v>
      </c>
      <c r="DT139" s="76">
        <v>0</v>
      </c>
      <c r="DU139" s="76">
        <v>0</v>
      </c>
      <c r="DV139" s="76">
        <v>0</v>
      </c>
      <c r="DW139" s="76">
        <v>1</v>
      </c>
      <c r="DX139" s="76">
        <v>0</v>
      </c>
      <c r="DY139" s="76">
        <v>0</v>
      </c>
      <c r="DZ139" s="76">
        <v>0</v>
      </c>
      <c r="EA139" s="76">
        <v>0</v>
      </c>
      <c r="EB139" s="76">
        <v>0</v>
      </c>
      <c r="EC139" s="76">
        <v>0</v>
      </c>
      <c r="ED139" s="76">
        <v>0</v>
      </c>
      <c r="EE139" s="76">
        <v>0</v>
      </c>
      <c r="EF139" s="76">
        <v>0</v>
      </c>
      <c r="EG139" s="76">
        <v>0</v>
      </c>
      <c r="EH139" s="76">
        <v>0</v>
      </c>
      <c r="EI139" s="76">
        <v>0</v>
      </c>
      <c r="EJ139" s="76">
        <v>0</v>
      </c>
      <c r="EK139" s="76">
        <v>0</v>
      </c>
      <c r="EL139" s="76">
        <v>0</v>
      </c>
      <c r="EM139" s="76">
        <v>0</v>
      </c>
      <c r="EN139" s="76">
        <v>0</v>
      </c>
      <c r="EO139" s="76">
        <v>0</v>
      </c>
      <c r="EP139" s="76">
        <v>0</v>
      </c>
      <c r="EQ139" s="76">
        <v>0</v>
      </c>
      <c r="ER139" s="76">
        <v>0</v>
      </c>
      <c r="ES139" s="76">
        <v>0</v>
      </c>
      <c r="ET139" s="76">
        <v>0</v>
      </c>
      <c r="EU139" s="77"/>
      <c r="EV139" s="77"/>
      <c r="EW139" s="77"/>
      <c r="EX139" s="77"/>
      <c r="EY139" s="77"/>
      <c r="EZ139" s="77"/>
      <c r="FA139" s="77"/>
      <c r="FB139" s="7">
        <v>0</v>
      </c>
      <c r="FD139" s="5">
        <v>84</v>
      </c>
      <c r="FE139" s="7">
        <v>-1.0622781786100515E-19</v>
      </c>
    </row>
    <row r="140" spans="1:161" x14ac:dyDescent="0.25">
      <c r="A140" s="1" t="s">
        <v>215</v>
      </c>
      <c r="B140" s="76">
        <v>0</v>
      </c>
      <c r="C140" s="76">
        <v>0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  <c r="K140" s="76">
        <v>0</v>
      </c>
      <c r="L140" s="76">
        <v>0</v>
      </c>
      <c r="M140" s="76">
        <v>0</v>
      </c>
      <c r="N140" s="76">
        <v>0</v>
      </c>
      <c r="O140" s="76">
        <v>0</v>
      </c>
      <c r="P140" s="76">
        <v>0</v>
      </c>
      <c r="Q140" s="76">
        <v>0</v>
      </c>
      <c r="R140" s="76">
        <v>0</v>
      </c>
      <c r="S140" s="76">
        <v>0</v>
      </c>
      <c r="T140" s="76">
        <v>0</v>
      </c>
      <c r="U140" s="76">
        <v>0</v>
      </c>
      <c r="V140" s="76">
        <v>0</v>
      </c>
      <c r="W140" s="76">
        <v>0</v>
      </c>
      <c r="X140" s="76">
        <v>0</v>
      </c>
      <c r="Y140" s="76">
        <v>0</v>
      </c>
      <c r="Z140" s="76">
        <v>0</v>
      </c>
      <c r="AA140" s="76">
        <v>0</v>
      </c>
      <c r="AB140" s="76">
        <v>0</v>
      </c>
      <c r="AC140" s="76">
        <v>0</v>
      </c>
      <c r="AD140" s="76">
        <v>0</v>
      </c>
      <c r="AE140" s="76">
        <v>0</v>
      </c>
      <c r="AF140" s="76">
        <v>0</v>
      </c>
      <c r="AG140" s="76">
        <v>0</v>
      </c>
      <c r="AH140" s="76">
        <v>0</v>
      </c>
      <c r="AI140" s="76">
        <v>0</v>
      </c>
      <c r="AJ140" s="76">
        <v>0</v>
      </c>
      <c r="AK140" s="76">
        <v>0</v>
      </c>
      <c r="AL140" s="76">
        <v>0</v>
      </c>
      <c r="AM140" s="76">
        <v>0</v>
      </c>
      <c r="AN140" s="76">
        <v>0</v>
      </c>
      <c r="AO140" s="76">
        <v>0</v>
      </c>
      <c r="AP140" s="76">
        <v>0</v>
      </c>
      <c r="AQ140" s="76">
        <v>0</v>
      </c>
      <c r="AR140" s="76">
        <v>0</v>
      </c>
      <c r="AS140" s="76">
        <v>0</v>
      </c>
      <c r="AT140" s="76">
        <v>0</v>
      </c>
      <c r="AU140" s="76">
        <v>0</v>
      </c>
      <c r="AV140" s="76">
        <v>0</v>
      </c>
      <c r="AW140" s="76">
        <v>0</v>
      </c>
      <c r="AX140" s="76">
        <v>0</v>
      </c>
      <c r="AY140" s="76">
        <v>0</v>
      </c>
      <c r="AZ140" s="76">
        <v>0</v>
      </c>
      <c r="BA140" s="76">
        <v>0</v>
      </c>
      <c r="BB140" s="76">
        <v>0</v>
      </c>
      <c r="BC140" s="76">
        <v>0</v>
      </c>
      <c r="BD140" s="76">
        <v>0</v>
      </c>
      <c r="BE140" s="76">
        <v>0</v>
      </c>
      <c r="BF140" s="76">
        <v>0</v>
      </c>
      <c r="BG140" s="76">
        <v>0</v>
      </c>
      <c r="BH140" s="76">
        <v>0</v>
      </c>
      <c r="BI140" s="76">
        <v>0</v>
      </c>
      <c r="BJ140" s="76">
        <v>0</v>
      </c>
      <c r="BK140" s="76">
        <v>0</v>
      </c>
      <c r="BL140" s="76">
        <v>0</v>
      </c>
      <c r="BM140" s="76">
        <v>0</v>
      </c>
      <c r="BN140" s="76">
        <v>0</v>
      </c>
      <c r="BO140" s="76">
        <v>0</v>
      </c>
      <c r="BP140" s="76">
        <v>0</v>
      </c>
      <c r="BQ140" s="76">
        <v>0</v>
      </c>
      <c r="BR140" s="76">
        <v>0</v>
      </c>
      <c r="BS140" s="76">
        <v>0</v>
      </c>
      <c r="BT140" s="76">
        <v>0</v>
      </c>
      <c r="BU140" s="76">
        <v>0</v>
      </c>
      <c r="BV140" s="76">
        <v>0</v>
      </c>
      <c r="BW140" s="76">
        <v>0</v>
      </c>
      <c r="BX140" s="76">
        <v>0</v>
      </c>
      <c r="BY140" s="76">
        <v>0</v>
      </c>
      <c r="BZ140" s="76">
        <v>0</v>
      </c>
      <c r="CA140" s="76">
        <v>0</v>
      </c>
      <c r="CB140" s="76">
        <v>0</v>
      </c>
      <c r="CC140" s="76">
        <v>0</v>
      </c>
      <c r="CD140" s="76">
        <v>0</v>
      </c>
      <c r="CE140" s="76">
        <v>0</v>
      </c>
      <c r="CF140" s="76">
        <v>0</v>
      </c>
      <c r="CG140" s="76">
        <v>0</v>
      </c>
      <c r="CH140" s="76">
        <v>0</v>
      </c>
      <c r="CI140" s="76">
        <v>0</v>
      </c>
      <c r="CJ140" s="76">
        <v>0</v>
      </c>
      <c r="CK140" s="76">
        <v>0</v>
      </c>
      <c r="CL140" s="76">
        <v>0</v>
      </c>
      <c r="CM140" s="76">
        <v>0</v>
      </c>
      <c r="CN140" s="76">
        <v>0</v>
      </c>
      <c r="CO140" s="76">
        <v>0</v>
      </c>
      <c r="CP140" s="76">
        <v>0</v>
      </c>
      <c r="CQ140" s="76">
        <v>0</v>
      </c>
      <c r="CR140" s="76">
        <v>0</v>
      </c>
      <c r="CS140" s="76">
        <v>0</v>
      </c>
      <c r="CT140" s="76">
        <v>0</v>
      </c>
      <c r="CU140" s="76">
        <v>0</v>
      </c>
      <c r="CV140" s="76">
        <v>0</v>
      </c>
      <c r="CW140" s="76">
        <v>0</v>
      </c>
      <c r="CX140" s="76">
        <v>0</v>
      </c>
      <c r="CY140" s="76">
        <v>0</v>
      </c>
      <c r="CZ140" s="76">
        <v>0</v>
      </c>
      <c r="DA140" s="76">
        <v>0</v>
      </c>
      <c r="DB140" s="76">
        <v>0</v>
      </c>
      <c r="DC140" s="76">
        <v>0</v>
      </c>
      <c r="DD140" s="76">
        <v>0</v>
      </c>
      <c r="DE140" s="76">
        <v>0</v>
      </c>
      <c r="DF140" s="76">
        <v>0</v>
      </c>
      <c r="DG140" s="76">
        <v>0</v>
      </c>
      <c r="DH140" s="76">
        <v>0</v>
      </c>
      <c r="DI140" s="76">
        <v>0</v>
      </c>
      <c r="DJ140" s="76">
        <v>0</v>
      </c>
      <c r="DK140" s="76">
        <v>1</v>
      </c>
      <c r="DL140" s="76">
        <v>0</v>
      </c>
      <c r="DM140" s="76">
        <v>0</v>
      </c>
      <c r="DN140" s="76">
        <v>0</v>
      </c>
      <c r="DO140" s="76">
        <v>0</v>
      </c>
      <c r="DP140" s="76">
        <v>0</v>
      </c>
      <c r="DQ140" s="76">
        <v>0</v>
      </c>
      <c r="DR140" s="76">
        <v>0</v>
      </c>
      <c r="DS140" s="76">
        <v>0</v>
      </c>
      <c r="DT140" s="76">
        <v>0</v>
      </c>
      <c r="DU140" s="76">
        <v>0</v>
      </c>
      <c r="DV140" s="76">
        <v>0</v>
      </c>
      <c r="DW140" s="76">
        <v>-2</v>
      </c>
      <c r="DX140" s="76">
        <v>0</v>
      </c>
      <c r="DY140" s="76">
        <v>0</v>
      </c>
      <c r="DZ140" s="76">
        <v>0</v>
      </c>
      <c r="EA140" s="76">
        <v>0</v>
      </c>
      <c r="EB140" s="76">
        <v>0</v>
      </c>
      <c r="EC140" s="76">
        <v>0</v>
      </c>
      <c r="ED140" s="76">
        <v>0</v>
      </c>
      <c r="EE140" s="76">
        <v>0</v>
      </c>
      <c r="EF140" s="76">
        <v>0</v>
      </c>
      <c r="EG140" s="76">
        <v>0</v>
      </c>
      <c r="EH140" s="76">
        <v>1</v>
      </c>
      <c r="EI140" s="76">
        <v>0</v>
      </c>
      <c r="EJ140" s="76">
        <v>0</v>
      </c>
      <c r="EK140" s="76">
        <v>0</v>
      </c>
      <c r="EL140" s="76">
        <v>0</v>
      </c>
      <c r="EM140" s="76">
        <v>0</v>
      </c>
      <c r="EN140" s="76">
        <v>0</v>
      </c>
      <c r="EO140" s="76">
        <v>0</v>
      </c>
      <c r="EP140" s="76">
        <v>0</v>
      </c>
      <c r="EQ140" s="76">
        <v>0</v>
      </c>
      <c r="ER140" s="76">
        <v>0</v>
      </c>
      <c r="ES140" s="76">
        <v>0</v>
      </c>
      <c r="ET140" s="76">
        <v>0</v>
      </c>
      <c r="EU140" s="77"/>
      <c r="EV140" s="77"/>
      <c r="EW140" s="77"/>
      <c r="EX140" s="77"/>
      <c r="EY140" s="77"/>
      <c r="EZ140" s="77"/>
      <c r="FA140" s="77"/>
      <c r="FB140" s="7">
        <v>0</v>
      </c>
      <c r="FD140" s="5">
        <v>85</v>
      </c>
      <c r="FE140" s="7">
        <v>-1.988611162794909E-20</v>
      </c>
    </row>
    <row r="141" spans="1:161" x14ac:dyDescent="0.25">
      <c r="A141" s="1" t="s">
        <v>216</v>
      </c>
      <c r="B141" s="76">
        <v>0</v>
      </c>
      <c r="C141" s="76">
        <v>0</v>
      </c>
      <c r="D141" s="76">
        <v>0</v>
      </c>
      <c r="E141" s="76">
        <v>0</v>
      </c>
      <c r="F141" s="76">
        <v>0</v>
      </c>
      <c r="G141" s="76">
        <v>0</v>
      </c>
      <c r="H141" s="76">
        <v>0</v>
      </c>
      <c r="I141" s="76">
        <v>0</v>
      </c>
      <c r="J141" s="76">
        <v>0</v>
      </c>
      <c r="K141" s="76">
        <v>0</v>
      </c>
      <c r="L141" s="76">
        <v>0</v>
      </c>
      <c r="M141" s="76">
        <v>0</v>
      </c>
      <c r="N141" s="76">
        <v>0</v>
      </c>
      <c r="O141" s="76">
        <v>0</v>
      </c>
      <c r="P141" s="76">
        <v>0</v>
      </c>
      <c r="Q141" s="76">
        <v>0</v>
      </c>
      <c r="R141" s="76">
        <v>0</v>
      </c>
      <c r="S141" s="76">
        <v>0</v>
      </c>
      <c r="T141" s="76">
        <v>0</v>
      </c>
      <c r="U141" s="76">
        <v>0</v>
      </c>
      <c r="V141" s="76">
        <v>0</v>
      </c>
      <c r="W141" s="76">
        <v>0</v>
      </c>
      <c r="X141" s="76">
        <v>0</v>
      </c>
      <c r="Y141" s="76">
        <v>0</v>
      </c>
      <c r="Z141" s="76">
        <v>0</v>
      </c>
      <c r="AA141" s="76">
        <v>0</v>
      </c>
      <c r="AB141" s="76">
        <v>0</v>
      </c>
      <c r="AC141" s="76">
        <v>0</v>
      </c>
      <c r="AD141" s="76">
        <v>0</v>
      </c>
      <c r="AE141" s="76">
        <v>0</v>
      </c>
      <c r="AF141" s="76">
        <v>0</v>
      </c>
      <c r="AG141" s="76">
        <v>0</v>
      </c>
      <c r="AH141" s="76">
        <v>0</v>
      </c>
      <c r="AI141" s="76">
        <v>0</v>
      </c>
      <c r="AJ141" s="76">
        <v>0</v>
      </c>
      <c r="AK141" s="76">
        <v>0</v>
      </c>
      <c r="AL141" s="76">
        <v>0</v>
      </c>
      <c r="AM141" s="76">
        <v>0</v>
      </c>
      <c r="AN141" s="76">
        <v>0</v>
      </c>
      <c r="AO141" s="76">
        <v>0</v>
      </c>
      <c r="AP141" s="76">
        <v>0</v>
      </c>
      <c r="AQ141" s="76">
        <v>0</v>
      </c>
      <c r="AR141" s="76">
        <v>0</v>
      </c>
      <c r="AS141" s="76">
        <v>0</v>
      </c>
      <c r="AT141" s="76">
        <v>0</v>
      </c>
      <c r="AU141" s="76">
        <v>0</v>
      </c>
      <c r="AV141" s="76">
        <v>0</v>
      </c>
      <c r="AW141" s="76">
        <v>0</v>
      </c>
      <c r="AX141" s="76">
        <v>0</v>
      </c>
      <c r="AY141" s="76">
        <v>0</v>
      </c>
      <c r="AZ141" s="76">
        <v>0</v>
      </c>
      <c r="BA141" s="76">
        <v>0</v>
      </c>
      <c r="BB141" s="76">
        <v>0</v>
      </c>
      <c r="BC141" s="76">
        <v>0</v>
      </c>
      <c r="BD141" s="76">
        <v>0</v>
      </c>
      <c r="BE141" s="76">
        <v>0</v>
      </c>
      <c r="BF141" s="76">
        <v>0</v>
      </c>
      <c r="BG141" s="76">
        <v>0</v>
      </c>
      <c r="BH141" s="76">
        <v>0</v>
      </c>
      <c r="BI141" s="76">
        <v>0</v>
      </c>
      <c r="BJ141" s="76">
        <v>0</v>
      </c>
      <c r="BK141" s="76">
        <v>0</v>
      </c>
      <c r="BL141" s="76">
        <v>0</v>
      </c>
      <c r="BM141" s="76">
        <v>0</v>
      </c>
      <c r="BN141" s="76">
        <v>0</v>
      </c>
      <c r="BO141" s="76">
        <v>0</v>
      </c>
      <c r="BP141" s="76">
        <v>0</v>
      </c>
      <c r="BQ141" s="76">
        <v>0</v>
      </c>
      <c r="BR141" s="76">
        <v>0</v>
      </c>
      <c r="BS141" s="76">
        <v>0</v>
      </c>
      <c r="BT141" s="76">
        <v>0</v>
      </c>
      <c r="BU141" s="76">
        <v>0</v>
      </c>
      <c r="BV141" s="76">
        <v>0</v>
      </c>
      <c r="BW141" s="76">
        <v>0</v>
      </c>
      <c r="BX141" s="76">
        <v>0</v>
      </c>
      <c r="BY141" s="76">
        <v>0</v>
      </c>
      <c r="BZ141" s="76">
        <v>0</v>
      </c>
      <c r="CA141" s="76">
        <v>0</v>
      </c>
      <c r="CB141" s="76">
        <v>0</v>
      </c>
      <c r="CC141" s="76">
        <v>0</v>
      </c>
      <c r="CD141" s="76">
        <v>0</v>
      </c>
      <c r="CE141" s="76">
        <v>0</v>
      </c>
      <c r="CF141" s="76">
        <v>0</v>
      </c>
      <c r="CG141" s="76">
        <v>0</v>
      </c>
      <c r="CH141" s="76">
        <v>0</v>
      </c>
      <c r="CI141" s="76">
        <v>0</v>
      </c>
      <c r="CJ141" s="76">
        <v>0</v>
      </c>
      <c r="CK141" s="76">
        <v>0</v>
      </c>
      <c r="CL141" s="76">
        <v>0</v>
      </c>
      <c r="CM141" s="76">
        <v>0</v>
      </c>
      <c r="CN141" s="76">
        <v>0</v>
      </c>
      <c r="CO141" s="76">
        <v>0</v>
      </c>
      <c r="CP141" s="76">
        <v>0</v>
      </c>
      <c r="CQ141" s="76">
        <v>0</v>
      </c>
      <c r="CR141" s="76">
        <v>0</v>
      </c>
      <c r="CS141" s="76">
        <v>0</v>
      </c>
      <c r="CT141" s="76">
        <v>0</v>
      </c>
      <c r="CU141" s="76">
        <v>0</v>
      </c>
      <c r="CV141" s="76">
        <v>0</v>
      </c>
      <c r="CW141" s="76">
        <v>0</v>
      </c>
      <c r="CX141" s="76">
        <v>0</v>
      </c>
      <c r="CY141" s="76">
        <v>0</v>
      </c>
      <c r="CZ141" s="76">
        <v>0</v>
      </c>
      <c r="DA141" s="76">
        <v>0</v>
      </c>
      <c r="DB141" s="76">
        <v>0</v>
      </c>
      <c r="DC141" s="76">
        <v>0</v>
      </c>
      <c r="DD141" s="76">
        <v>0</v>
      </c>
      <c r="DE141" s="76">
        <v>0</v>
      </c>
      <c r="DF141" s="76">
        <v>0</v>
      </c>
      <c r="DG141" s="76">
        <v>0</v>
      </c>
      <c r="DH141" s="76">
        <v>0</v>
      </c>
      <c r="DI141" s="76">
        <v>0</v>
      </c>
      <c r="DJ141" s="76">
        <v>0</v>
      </c>
      <c r="DK141" s="76">
        <v>0</v>
      </c>
      <c r="DL141" s="76">
        <v>0</v>
      </c>
      <c r="DM141" s="76">
        <v>0</v>
      </c>
      <c r="DN141" s="76">
        <v>0</v>
      </c>
      <c r="DO141" s="76">
        <v>0</v>
      </c>
      <c r="DP141" s="76">
        <v>0</v>
      </c>
      <c r="DQ141" s="76">
        <v>0</v>
      </c>
      <c r="DR141" s="76">
        <v>0</v>
      </c>
      <c r="DS141" s="76">
        <v>0</v>
      </c>
      <c r="DT141" s="76">
        <v>0</v>
      </c>
      <c r="DU141" s="76">
        <v>0</v>
      </c>
      <c r="DV141" s="76">
        <v>0</v>
      </c>
      <c r="DW141" s="76">
        <v>0</v>
      </c>
      <c r="DX141" s="76">
        <v>1</v>
      </c>
      <c r="DY141" s="76">
        <v>0</v>
      </c>
      <c r="DZ141" s="76">
        <v>0</v>
      </c>
      <c r="EA141" s="76">
        <v>0</v>
      </c>
      <c r="EB141" s="76">
        <v>0</v>
      </c>
      <c r="EC141" s="76">
        <v>0</v>
      </c>
      <c r="ED141" s="76">
        <v>0</v>
      </c>
      <c r="EE141" s="76">
        <v>0</v>
      </c>
      <c r="EF141" s="76">
        <v>0</v>
      </c>
      <c r="EG141" s="76">
        <v>0</v>
      </c>
      <c r="EH141" s="76">
        <v>0</v>
      </c>
      <c r="EI141" s="76">
        <v>0</v>
      </c>
      <c r="EJ141" s="76">
        <v>0</v>
      </c>
      <c r="EK141" s="76">
        <v>0</v>
      </c>
      <c r="EL141" s="76">
        <v>0</v>
      </c>
      <c r="EM141" s="76">
        <v>0</v>
      </c>
      <c r="EN141" s="76">
        <v>0</v>
      </c>
      <c r="EO141" s="76">
        <v>0</v>
      </c>
      <c r="EP141" s="76">
        <v>0</v>
      </c>
      <c r="EQ141" s="76">
        <v>0</v>
      </c>
      <c r="ER141" s="76">
        <v>0</v>
      </c>
      <c r="ES141" s="76">
        <v>0</v>
      </c>
      <c r="ET141" s="76">
        <v>0</v>
      </c>
      <c r="EU141" s="77"/>
      <c r="EV141" s="77"/>
      <c r="EW141" s="77"/>
      <c r="EX141" s="77"/>
      <c r="EY141" s="77"/>
      <c r="EZ141" s="77"/>
      <c r="FA141" s="77"/>
      <c r="FB141" s="7">
        <v>0</v>
      </c>
      <c r="FD141" s="5">
        <v>86</v>
      </c>
      <c r="FE141" s="7">
        <v>-1.2309836188426305E-19</v>
      </c>
    </row>
    <row r="142" spans="1:161" x14ac:dyDescent="0.25">
      <c r="A142" s="1" t="s">
        <v>217</v>
      </c>
      <c r="B142" s="76">
        <v>0</v>
      </c>
      <c r="C142" s="76">
        <v>0</v>
      </c>
      <c r="D142" s="76">
        <v>0</v>
      </c>
      <c r="E142" s="76">
        <v>0</v>
      </c>
      <c r="F142" s="76">
        <v>0</v>
      </c>
      <c r="G142" s="76">
        <v>0</v>
      </c>
      <c r="H142" s="76">
        <v>0</v>
      </c>
      <c r="I142" s="76">
        <v>0</v>
      </c>
      <c r="J142" s="76">
        <v>0</v>
      </c>
      <c r="K142" s="76">
        <v>0</v>
      </c>
      <c r="L142" s="76">
        <v>0</v>
      </c>
      <c r="M142" s="76">
        <v>0</v>
      </c>
      <c r="N142" s="76">
        <v>0</v>
      </c>
      <c r="O142" s="76">
        <v>0</v>
      </c>
      <c r="P142" s="76">
        <v>0</v>
      </c>
      <c r="Q142" s="76">
        <v>0</v>
      </c>
      <c r="R142" s="76">
        <v>0</v>
      </c>
      <c r="S142" s="76">
        <v>0</v>
      </c>
      <c r="T142" s="76">
        <v>0</v>
      </c>
      <c r="U142" s="76">
        <v>0</v>
      </c>
      <c r="V142" s="76">
        <v>0</v>
      </c>
      <c r="W142" s="76">
        <v>0</v>
      </c>
      <c r="X142" s="76">
        <v>0</v>
      </c>
      <c r="Y142" s="76">
        <v>0</v>
      </c>
      <c r="Z142" s="76">
        <v>0</v>
      </c>
      <c r="AA142" s="76">
        <v>0</v>
      </c>
      <c r="AB142" s="76">
        <v>0</v>
      </c>
      <c r="AC142" s="76">
        <v>0</v>
      </c>
      <c r="AD142" s="76">
        <v>0</v>
      </c>
      <c r="AE142" s="76">
        <v>0</v>
      </c>
      <c r="AF142" s="76">
        <v>0</v>
      </c>
      <c r="AG142" s="76">
        <v>0</v>
      </c>
      <c r="AH142" s="76">
        <v>0</v>
      </c>
      <c r="AI142" s="76">
        <v>0</v>
      </c>
      <c r="AJ142" s="76">
        <v>0</v>
      </c>
      <c r="AK142" s="76">
        <v>0</v>
      </c>
      <c r="AL142" s="76">
        <v>0</v>
      </c>
      <c r="AM142" s="76">
        <v>0</v>
      </c>
      <c r="AN142" s="76">
        <v>0</v>
      </c>
      <c r="AO142" s="76">
        <v>0</v>
      </c>
      <c r="AP142" s="76">
        <v>0</v>
      </c>
      <c r="AQ142" s="76">
        <v>0</v>
      </c>
      <c r="AR142" s="76">
        <v>0</v>
      </c>
      <c r="AS142" s="76">
        <v>0</v>
      </c>
      <c r="AT142" s="76">
        <v>0</v>
      </c>
      <c r="AU142" s="76">
        <v>0</v>
      </c>
      <c r="AV142" s="76">
        <v>0</v>
      </c>
      <c r="AW142" s="76">
        <v>0</v>
      </c>
      <c r="AX142" s="76">
        <v>0</v>
      </c>
      <c r="AY142" s="76">
        <v>0</v>
      </c>
      <c r="AZ142" s="76">
        <v>0</v>
      </c>
      <c r="BA142" s="76">
        <v>0</v>
      </c>
      <c r="BB142" s="76">
        <v>0</v>
      </c>
      <c r="BC142" s="76">
        <v>0</v>
      </c>
      <c r="BD142" s="76">
        <v>0</v>
      </c>
      <c r="BE142" s="76">
        <v>0</v>
      </c>
      <c r="BF142" s="76">
        <v>0</v>
      </c>
      <c r="BG142" s="76">
        <v>0</v>
      </c>
      <c r="BH142" s="76">
        <v>0</v>
      </c>
      <c r="BI142" s="76">
        <v>0</v>
      </c>
      <c r="BJ142" s="76">
        <v>0</v>
      </c>
      <c r="BK142" s="76">
        <v>0</v>
      </c>
      <c r="BL142" s="76">
        <v>0</v>
      </c>
      <c r="BM142" s="76">
        <v>0</v>
      </c>
      <c r="BN142" s="76">
        <v>0</v>
      </c>
      <c r="BO142" s="76">
        <v>0</v>
      </c>
      <c r="BP142" s="76">
        <v>0</v>
      </c>
      <c r="BQ142" s="76">
        <v>0</v>
      </c>
      <c r="BR142" s="76">
        <v>0</v>
      </c>
      <c r="BS142" s="76">
        <v>0</v>
      </c>
      <c r="BT142" s="76">
        <v>0</v>
      </c>
      <c r="BU142" s="76">
        <v>0</v>
      </c>
      <c r="BV142" s="76">
        <v>0</v>
      </c>
      <c r="BW142" s="76">
        <v>0</v>
      </c>
      <c r="BX142" s="76">
        <v>0</v>
      </c>
      <c r="BY142" s="76">
        <v>0</v>
      </c>
      <c r="BZ142" s="76">
        <v>0</v>
      </c>
      <c r="CA142" s="76">
        <v>0</v>
      </c>
      <c r="CB142" s="76">
        <v>0</v>
      </c>
      <c r="CC142" s="76">
        <v>0</v>
      </c>
      <c r="CD142" s="76">
        <v>0</v>
      </c>
      <c r="CE142" s="76">
        <v>0</v>
      </c>
      <c r="CF142" s="76">
        <v>0</v>
      </c>
      <c r="CG142" s="76">
        <v>0</v>
      </c>
      <c r="CH142" s="76">
        <v>0</v>
      </c>
      <c r="CI142" s="76">
        <v>0</v>
      </c>
      <c r="CJ142" s="76">
        <v>0</v>
      </c>
      <c r="CK142" s="76">
        <v>0</v>
      </c>
      <c r="CL142" s="76">
        <v>0</v>
      </c>
      <c r="CM142" s="76">
        <v>0</v>
      </c>
      <c r="CN142" s="76">
        <v>0</v>
      </c>
      <c r="CO142" s="76">
        <v>0</v>
      </c>
      <c r="CP142" s="76">
        <v>0</v>
      </c>
      <c r="CQ142" s="76">
        <v>0</v>
      </c>
      <c r="CR142" s="76">
        <v>0</v>
      </c>
      <c r="CS142" s="76">
        <v>0</v>
      </c>
      <c r="CT142" s="76">
        <v>0</v>
      </c>
      <c r="CU142" s="76">
        <v>0</v>
      </c>
      <c r="CV142" s="76">
        <v>0</v>
      </c>
      <c r="CW142" s="76">
        <v>0</v>
      </c>
      <c r="CX142" s="76">
        <v>0</v>
      </c>
      <c r="CY142" s="76">
        <v>0</v>
      </c>
      <c r="CZ142" s="76">
        <v>0</v>
      </c>
      <c r="DA142" s="76">
        <v>0</v>
      </c>
      <c r="DB142" s="76">
        <v>0</v>
      </c>
      <c r="DC142" s="76">
        <v>0</v>
      </c>
      <c r="DD142" s="76">
        <v>0</v>
      </c>
      <c r="DE142" s="76">
        <v>0</v>
      </c>
      <c r="DF142" s="76">
        <v>0</v>
      </c>
      <c r="DG142" s="76">
        <v>0</v>
      </c>
      <c r="DH142" s="76">
        <v>0</v>
      </c>
      <c r="DI142" s="76">
        <v>0</v>
      </c>
      <c r="DJ142" s="76">
        <v>0</v>
      </c>
      <c r="DK142" s="76">
        <v>0</v>
      </c>
      <c r="DL142" s="76">
        <v>1</v>
      </c>
      <c r="DM142" s="76">
        <v>0</v>
      </c>
      <c r="DN142" s="76">
        <v>0</v>
      </c>
      <c r="DO142" s="76">
        <v>0</v>
      </c>
      <c r="DP142" s="76">
        <v>0</v>
      </c>
      <c r="DQ142" s="76">
        <v>0</v>
      </c>
      <c r="DR142" s="76">
        <v>0</v>
      </c>
      <c r="DS142" s="76">
        <v>0</v>
      </c>
      <c r="DT142" s="76">
        <v>0</v>
      </c>
      <c r="DU142" s="76">
        <v>0</v>
      </c>
      <c r="DV142" s="76">
        <v>0</v>
      </c>
      <c r="DW142" s="76">
        <v>0</v>
      </c>
      <c r="DX142" s="76">
        <v>-2</v>
      </c>
      <c r="DY142" s="76">
        <v>0</v>
      </c>
      <c r="DZ142" s="76">
        <v>0</v>
      </c>
      <c r="EA142" s="76">
        <v>0</v>
      </c>
      <c r="EB142" s="76">
        <v>0</v>
      </c>
      <c r="EC142" s="76">
        <v>0</v>
      </c>
      <c r="ED142" s="76">
        <v>0</v>
      </c>
      <c r="EE142" s="76">
        <v>0</v>
      </c>
      <c r="EF142" s="76">
        <v>0</v>
      </c>
      <c r="EG142" s="76">
        <v>0</v>
      </c>
      <c r="EH142" s="76">
        <v>0</v>
      </c>
      <c r="EI142" s="76">
        <v>1</v>
      </c>
      <c r="EJ142" s="76">
        <v>0</v>
      </c>
      <c r="EK142" s="76">
        <v>0</v>
      </c>
      <c r="EL142" s="76">
        <v>0</v>
      </c>
      <c r="EM142" s="76">
        <v>0</v>
      </c>
      <c r="EN142" s="76">
        <v>0</v>
      </c>
      <c r="EO142" s="76">
        <v>0</v>
      </c>
      <c r="EP142" s="76">
        <v>0</v>
      </c>
      <c r="EQ142" s="76">
        <v>0</v>
      </c>
      <c r="ER142" s="76">
        <v>0</v>
      </c>
      <c r="ES142" s="76">
        <v>0</v>
      </c>
      <c r="ET142" s="76">
        <v>0</v>
      </c>
      <c r="EU142" s="77"/>
      <c r="EV142" s="77"/>
      <c r="EW142" s="77"/>
      <c r="EX142" s="77"/>
      <c r="EY142" s="77"/>
      <c r="EZ142" s="77"/>
      <c r="FA142" s="77"/>
      <c r="FB142" s="7">
        <v>0</v>
      </c>
      <c r="FD142" s="5">
        <v>87</v>
      </c>
      <c r="FE142" s="7">
        <v>9.7442084975886885E-19</v>
      </c>
    </row>
    <row r="143" spans="1:161" x14ac:dyDescent="0.25">
      <c r="A143" s="1" t="s">
        <v>218</v>
      </c>
      <c r="B143" s="76">
        <v>0</v>
      </c>
      <c r="C143" s="76">
        <v>0</v>
      </c>
      <c r="D143" s="76"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  <c r="K143" s="76">
        <v>0</v>
      </c>
      <c r="L143" s="76">
        <v>0</v>
      </c>
      <c r="M143" s="76">
        <v>0</v>
      </c>
      <c r="N143" s="76">
        <v>0</v>
      </c>
      <c r="O143" s="76">
        <v>0</v>
      </c>
      <c r="P143" s="76">
        <v>0</v>
      </c>
      <c r="Q143" s="76">
        <v>0</v>
      </c>
      <c r="R143" s="76">
        <v>0</v>
      </c>
      <c r="S143" s="76">
        <v>0</v>
      </c>
      <c r="T143" s="76">
        <v>0</v>
      </c>
      <c r="U143" s="76">
        <v>0</v>
      </c>
      <c r="V143" s="76">
        <v>0</v>
      </c>
      <c r="W143" s="76">
        <v>0</v>
      </c>
      <c r="X143" s="76">
        <v>0</v>
      </c>
      <c r="Y143" s="76">
        <v>0</v>
      </c>
      <c r="Z143" s="76">
        <v>0</v>
      </c>
      <c r="AA143" s="76">
        <v>0</v>
      </c>
      <c r="AB143" s="76">
        <v>0</v>
      </c>
      <c r="AC143" s="76">
        <v>0</v>
      </c>
      <c r="AD143" s="76">
        <v>0</v>
      </c>
      <c r="AE143" s="76">
        <v>0</v>
      </c>
      <c r="AF143" s="76">
        <v>0</v>
      </c>
      <c r="AG143" s="76">
        <v>0</v>
      </c>
      <c r="AH143" s="76">
        <v>0</v>
      </c>
      <c r="AI143" s="76">
        <v>0</v>
      </c>
      <c r="AJ143" s="76">
        <v>0</v>
      </c>
      <c r="AK143" s="76">
        <v>0</v>
      </c>
      <c r="AL143" s="76">
        <v>0</v>
      </c>
      <c r="AM143" s="76">
        <v>0</v>
      </c>
      <c r="AN143" s="76">
        <v>0</v>
      </c>
      <c r="AO143" s="76">
        <v>0</v>
      </c>
      <c r="AP143" s="76">
        <v>0</v>
      </c>
      <c r="AQ143" s="76">
        <v>0</v>
      </c>
      <c r="AR143" s="76">
        <v>0</v>
      </c>
      <c r="AS143" s="76">
        <v>0</v>
      </c>
      <c r="AT143" s="76">
        <v>0</v>
      </c>
      <c r="AU143" s="76">
        <v>0</v>
      </c>
      <c r="AV143" s="76">
        <v>0</v>
      </c>
      <c r="AW143" s="76">
        <v>0</v>
      </c>
      <c r="AX143" s="76">
        <v>0</v>
      </c>
      <c r="AY143" s="76">
        <v>0</v>
      </c>
      <c r="AZ143" s="76">
        <v>0</v>
      </c>
      <c r="BA143" s="76">
        <v>0</v>
      </c>
      <c r="BB143" s="76">
        <v>0</v>
      </c>
      <c r="BC143" s="76">
        <v>0</v>
      </c>
      <c r="BD143" s="76">
        <v>0</v>
      </c>
      <c r="BE143" s="76">
        <v>0</v>
      </c>
      <c r="BF143" s="76">
        <v>0</v>
      </c>
      <c r="BG143" s="76">
        <v>0</v>
      </c>
      <c r="BH143" s="76">
        <v>0</v>
      </c>
      <c r="BI143" s="76">
        <v>0</v>
      </c>
      <c r="BJ143" s="76">
        <v>0</v>
      </c>
      <c r="BK143" s="76">
        <v>0</v>
      </c>
      <c r="BL143" s="76">
        <v>0</v>
      </c>
      <c r="BM143" s="76">
        <v>0</v>
      </c>
      <c r="BN143" s="76">
        <v>0</v>
      </c>
      <c r="BO143" s="76">
        <v>0</v>
      </c>
      <c r="BP143" s="76">
        <v>0</v>
      </c>
      <c r="BQ143" s="76">
        <v>0</v>
      </c>
      <c r="BR143" s="76">
        <v>0</v>
      </c>
      <c r="BS143" s="76">
        <v>0</v>
      </c>
      <c r="BT143" s="76">
        <v>0</v>
      </c>
      <c r="BU143" s="76">
        <v>0</v>
      </c>
      <c r="BV143" s="76">
        <v>0</v>
      </c>
      <c r="BW143" s="76">
        <v>0</v>
      </c>
      <c r="BX143" s="76">
        <v>0</v>
      </c>
      <c r="BY143" s="76">
        <v>0</v>
      </c>
      <c r="BZ143" s="76">
        <v>0</v>
      </c>
      <c r="CA143" s="76">
        <v>0</v>
      </c>
      <c r="CB143" s="76">
        <v>0</v>
      </c>
      <c r="CC143" s="76">
        <v>0</v>
      </c>
      <c r="CD143" s="76">
        <v>0</v>
      </c>
      <c r="CE143" s="76">
        <v>0</v>
      </c>
      <c r="CF143" s="76">
        <v>0</v>
      </c>
      <c r="CG143" s="76">
        <v>0</v>
      </c>
      <c r="CH143" s="76">
        <v>0</v>
      </c>
      <c r="CI143" s="76">
        <v>0</v>
      </c>
      <c r="CJ143" s="76">
        <v>0</v>
      </c>
      <c r="CK143" s="76">
        <v>0</v>
      </c>
      <c r="CL143" s="76">
        <v>0</v>
      </c>
      <c r="CM143" s="76">
        <v>0</v>
      </c>
      <c r="CN143" s="76">
        <v>0</v>
      </c>
      <c r="CO143" s="76">
        <v>0</v>
      </c>
      <c r="CP143" s="76">
        <v>0</v>
      </c>
      <c r="CQ143" s="76">
        <v>0</v>
      </c>
      <c r="CR143" s="76">
        <v>0</v>
      </c>
      <c r="CS143" s="76">
        <v>0</v>
      </c>
      <c r="CT143" s="76">
        <v>0</v>
      </c>
      <c r="CU143" s="76">
        <v>0</v>
      </c>
      <c r="CV143" s="76">
        <v>0</v>
      </c>
      <c r="CW143" s="76">
        <v>0</v>
      </c>
      <c r="CX143" s="76">
        <v>0</v>
      </c>
      <c r="CY143" s="76">
        <v>0</v>
      </c>
      <c r="CZ143" s="76">
        <v>0</v>
      </c>
      <c r="DA143" s="76">
        <v>0</v>
      </c>
      <c r="DB143" s="76">
        <v>0</v>
      </c>
      <c r="DC143" s="76">
        <v>0</v>
      </c>
      <c r="DD143" s="76">
        <v>0</v>
      </c>
      <c r="DE143" s="76">
        <v>0</v>
      </c>
      <c r="DF143" s="76">
        <v>0</v>
      </c>
      <c r="DG143" s="76">
        <v>0</v>
      </c>
      <c r="DH143" s="76">
        <v>0</v>
      </c>
      <c r="DI143" s="76">
        <v>0</v>
      </c>
      <c r="DJ143" s="76">
        <v>0</v>
      </c>
      <c r="DK143" s="76">
        <v>0</v>
      </c>
      <c r="DL143" s="76">
        <v>0</v>
      </c>
      <c r="DM143" s="76">
        <v>0</v>
      </c>
      <c r="DN143" s="76">
        <v>0</v>
      </c>
      <c r="DO143" s="76">
        <v>0</v>
      </c>
      <c r="DP143" s="76">
        <v>0</v>
      </c>
      <c r="DQ143" s="76">
        <v>0</v>
      </c>
      <c r="DR143" s="76">
        <v>0</v>
      </c>
      <c r="DS143" s="76">
        <v>0</v>
      </c>
      <c r="DT143" s="76">
        <v>0</v>
      </c>
      <c r="DU143" s="76">
        <v>0</v>
      </c>
      <c r="DV143" s="76">
        <v>0</v>
      </c>
      <c r="DW143" s="76">
        <v>0</v>
      </c>
      <c r="DX143" s="76">
        <v>0</v>
      </c>
      <c r="DY143" s="76">
        <v>1</v>
      </c>
      <c r="DZ143" s="76">
        <v>0</v>
      </c>
      <c r="EA143" s="76">
        <v>0</v>
      </c>
      <c r="EB143" s="76">
        <v>0</v>
      </c>
      <c r="EC143" s="76">
        <v>0</v>
      </c>
      <c r="ED143" s="76">
        <v>0</v>
      </c>
      <c r="EE143" s="76">
        <v>0</v>
      </c>
      <c r="EF143" s="76">
        <v>0</v>
      </c>
      <c r="EG143" s="76">
        <v>0</v>
      </c>
      <c r="EH143" s="76">
        <v>0</v>
      </c>
      <c r="EI143" s="76">
        <v>0</v>
      </c>
      <c r="EJ143" s="76">
        <v>0</v>
      </c>
      <c r="EK143" s="76">
        <v>0</v>
      </c>
      <c r="EL143" s="76">
        <v>0</v>
      </c>
      <c r="EM143" s="76">
        <v>0</v>
      </c>
      <c r="EN143" s="76">
        <v>0</v>
      </c>
      <c r="EO143" s="76">
        <v>0</v>
      </c>
      <c r="EP143" s="76">
        <v>0</v>
      </c>
      <c r="EQ143" s="76">
        <v>0</v>
      </c>
      <c r="ER143" s="76">
        <v>0</v>
      </c>
      <c r="ES143" s="76">
        <v>0</v>
      </c>
      <c r="ET143" s="76">
        <v>0</v>
      </c>
      <c r="EU143" s="77"/>
      <c r="EV143" s="77"/>
      <c r="EW143" s="77"/>
      <c r="EX143" s="77"/>
      <c r="EY143" s="77"/>
      <c r="EZ143" s="77"/>
      <c r="FA143" s="77"/>
      <c r="FB143" s="7">
        <v>0</v>
      </c>
      <c r="FD143" s="5">
        <v>88</v>
      </c>
      <c r="FE143" s="7">
        <v>-5.8909287360608983E-19</v>
      </c>
    </row>
    <row r="144" spans="1:161" x14ac:dyDescent="0.25">
      <c r="A144" s="1" t="s">
        <v>219</v>
      </c>
      <c r="B144" s="76">
        <v>0</v>
      </c>
      <c r="C144" s="76">
        <v>0</v>
      </c>
      <c r="D144" s="76"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  <c r="K144" s="76">
        <v>0</v>
      </c>
      <c r="L144" s="76">
        <v>0</v>
      </c>
      <c r="M144" s="76">
        <v>0</v>
      </c>
      <c r="N144" s="76">
        <v>0</v>
      </c>
      <c r="O144" s="76">
        <v>0</v>
      </c>
      <c r="P144" s="76">
        <v>0</v>
      </c>
      <c r="Q144" s="76">
        <v>0</v>
      </c>
      <c r="R144" s="76">
        <v>0</v>
      </c>
      <c r="S144" s="76">
        <v>0</v>
      </c>
      <c r="T144" s="76">
        <v>0</v>
      </c>
      <c r="U144" s="76">
        <v>0</v>
      </c>
      <c r="V144" s="76">
        <v>0</v>
      </c>
      <c r="W144" s="76">
        <v>0</v>
      </c>
      <c r="X144" s="76">
        <v>0</v>
      </c>
      <c r="Y144" s="76">
        <v>0</v>
      </c>
      <c r="Z144" s="76">
        <v>0</v>
      </c>
      <c r="AA144" s="76">
        <v>0</v>
      </c>
      <c r="AB144" s="76">
        <v>0</v>
      </c>
      <c r="AC144" s="76">
        <v>0</v>
      </c>
      <c r="AD144" s="76">
        <v>0</v>
      </c>
      <c r="AE144" s="76">
        <v>0</v>
      </c>
      <c r="AF144" s="76">
        <v>0</v>
      </c>
      <c r="AG144" s="76">
        <v>0</v>
      </c>
      <c r="AH144" s="76">
        <v>0</v>
      </c>
      <c r="AI144" s="76">
        <v>0</v>
      </c>
      <c r="AJ144" s="76">
        <v>0</v>
      </c>
      <c r="AK144" s="76">
        <v>0</v>
      </c>
      <c r="AL144" s="76">
        <v>0</v>
      </c>
      <c r="AM144" s="76">
        <v>0</v>
      </c>
      <c r="AN144" s="76">
        <v>0</v>
      </c>
      <c r="AO144" s="76">
        <v>0</v>
      </c>
      <c r="AP144" s="76">
        <v>0</v>
      </c>
      <c r="AQ144" s="76">
        <v>0</v>
      </c>
      <c r="AR144" s="76">
        <v>0</v>
      </c>
      <c r="AS144" s="76">
        <v>0</v>
      </c>
      <c r="AT144" s="76">
        <v>0</v>
      </c>
      <c r="AU144" s="76">
        <v>0</v>
      </c>
      <c r="AV144" s="76">
        <v>0</v>
      </c>
      <c r="AW144" s="76">
        <v>0</v>
      </c>
      <c r="AX144" s="76">
        <v>0</v>
      </c>
      <c r="AY144" s="76">
        <v>0</v>
      </c>
      <c r="AZ144" s="76">
        <v>0</v>
      </c>
      <c r="BA144" s="76">
        <v>0</v>
      </c>
      <c r="BB144" s="76">
        <v>0</v>
      </c>
      <c r="BC144" s="76">
        <v>0</v>
      </c>
      <c r="BD144" s="76">
        <v>0</v>
      </c>
      <c r="BE144" s="76">
        <v>0</v>
      </c>
      <c r="BF144" s="76">
        <v>0</v>
      </c>
      <c r="BG144" s="76">
        <v>0</v>
      </c>
      <c r="BH144" s="76">
        <v>0</v>
      </c>
      <c r="BI144" s="76">
        <v>0</v>
      </c>
      <c r="BJ144" s="76">
        <v>0</v>
      </c>
      <c r="BK144" s="76">
        <v>0</v>
      </c>
      <c r="BL144" s="76">
        <v>0</v>
      </c>
      <c r="BM144" s="76">
        <v>0</v>
      </c>
      <c r="BN144" s="76">
        <v>0</v>
      </c>
      <c r="BO144" s="76">
        <v>0</v>
      </c>
      <c r="BP144" s="76">
        <v>0</v>
      </c>
      <c r="BQ144" s="76">
        <v>0</v>
      </c>
      <c r="BR144" s="76">
        <v>0</v>
      </c>
      <c r="BS144" s="76">
        <v>0</v>
      </c>
      <c r="BT144" s="76">
        <v>0</v>
      </c>
      <c r="BU144" s="76">
        <v>0</v>
      </c>
      <c r="BV144" s="76">
        <v>0</v>
      </c>
      <c r="BW144" s="76">
        <v>0</v>
      </c>
      <c r="BX144" s="76">
        <v>0</v>
      </c>
      <c r="BY144" s="76">
        <v>0</v>
      </c>
      <c r="BZ144" s="76">
        <v>0</v>
      </c>
      <c r="CA144" s="76">
        <v>0</v>
      </c>
      <c r="CB144" s="76">
        <v>0</v>
      </c>
      <c r="CC144" s="76">
        <v>0</v>
      </c>
      <c r="CD144" s="76">
        <v>0</v>
      </c>
      <c r="CE144" s="76">
        <v>0</v>
      </c>
      <c r="CF144" s="76">
        <v>0</v>
      </c>
      <c r="CG144" s="76">
        <v>0</v>
      </c>
      <c r="CH144" s="76">
        <v>0</v>
      </c>
      <c r="CI144" s="76">
        <v>0</v>
      </c>
      <c r="CJ144" s="76">
        <v>0</v>
      </c>
      <c r="CK144" s="76">
        <v>0</v>
      </c>
      <c r="CL144" s="76">
        <v>0</v>
      </c>
      <c r="CM144" s="76">
        <v>0</v>
      </c>
      <c r="CN144" s="76">
        <v>0</v>
      </c>
      <c r="CO144" s="76">
        <v>0</v>
      </c>
      <c r="CP144" s="76">
        <v>0</v>
      </c>
      <c r="CQ144" s="76">
        <v>0</v>
      </c>
      <c r="CR144" s="76">
        <v>0</v>
      </c>
      <c r="CS144" s="76">
        <v>0</v>
      </c>
      <c r="CT144" s="76">
        <v>0</v>
      </c>
      <c r="CU144" s="76">
        <v>0</v>
      </c>
      <c r="CV144" s="76">
        <v>0</v>
      </c>
      <c r="CW144" s="76">
        <v>0</v>
      </c>
      <c r="CX144" s="76">
        <v>0</v>
      </c>
      <c r="CY144" s="76">
        <v>0</v>
      </c>
      <c r="CZ144" s="76">
        <v>0</v>
      </c>
      <c r="DA144" s="76">
        <v>0</v>
      </c>
      <c r="DB144" s="76">
        <v>0</v>
      </c>
      <c r="DC144" s="76">
        <v>0</v>
      </c>
      <c r="DD144" s="76">
        <v>0</v>
      </c>
      <c r="DE144" s="76">
        <v>0</v>
      </c>
      <c r="DF144" s="76">
        <v>0</v>
      </c>
      <c r="DG144" s="76">
        <v>0</v>
      </c>
      <c r="DH144" s="76">
        <v>0</v>
      </c>
      <c r="DI144" s="76">
        <v>0</v>
      </c>
      <c r="DJ144" s="76">
        <v>0</v>
      </c>
      <c r="DK144" s="76">
        <v>0</v>
      </c>
      <c r="DL144" s="76">
        <v>0</v>
      </c>
      <c r="DM144" s="76">
        <v>1</v>
      </c>
      <c r="DN144" s="76">
        <v>0</v>
      </c>
      <c r="DO144" s="76">
        <v>0</v>
      </c>
      <c r="DP144" s="76">
        <v>0</v>
      </c>
      <c r="DQ144" s="76">
        <v>0</v>
      </c>
      <c r="DR144" s="76">
        <v>0</v>
      </c>
      <c r="DS144" s="76">
        <v>0</v>
      </c>
      <c r="DT144" s="76">
        <v>0</v>
      </c>
      <c r="DU144" s="76">
        <v>0</v>
      </c>
      <c r="DV144" s="76">
        <v>0</v>
      </c>
      <c r="DW144" s="76">
        <v>0</v>
      </c>
      <c r="DX144" s="76">
        <v>0</v>
      </c>
      <c r="DY144" s="76">
        <v>-2</v>
      </c>
      <c r="DZ144" s="76">
        <v>0</v>
      </c>
      <c r="EA144" s="76">
        <v>0</v>
      </c>
      <c r="EB144" s="76">
        <v>0</v>
      </c>
      <c r="EC144" s="76">
        <v>0</v>
      </c>
      <c r="ED144" s="76">
        <v>0</v>
      </c>
      <c r="EE144" s="76">
        <v>0</v>
      </c>
      <c r="EF144" s="76">
        <v>0</v>
      </c>
      <c r="EG144" s="76">
        <v>0</v>
      </c>
      <c r="EH144" s="76">
        <v>0</v>
      </c>
      <c r="EI144" s="76">
        <v>0</v>
      </c>
      <c r="EJ144" s="76">
        <v>1</v>
      </c>
      <c r="EK144" s="76">
        <v>0</v>
      </c>
      <c r="EL144" s="76">
        <v>0</v>
      </c>
      <c r="EM144" s="76">
        <v>0</v>
      </c>
      <c r="EN144" s="76">
        <v>0</v>
      </c>
      <c r="EO144" s="76">
        <v>0</v>
      </c>
      <c r="EP144" s="76">
        <v>0</v>
      </c>
      <c r="EQ144" s="76">
        <v>0</v>
      </c>
      <c r="ER144" s="76">
        <v>0</v>
      </c>
      <c r="ES144" s="76">
        <v>0</v>
      </c>
      <c r="ET144" s="76">
        <v>0</v>
      </c>
      <c r="EU144" s="77"/>
      <c r="EV144" s="77"/>
      <c r="EW144" s="77"/>
      <c r="EX144" s="77"/>
      <c r="EY144" s="77"/>
      <c r="EZ144" s="77"/>
      <c r="FA144" s="77"/>
      <c r="FB144" s="7">
        <v>0</v>
      </c>
      <c r="FD144" s="5">
        <v>89</v>
      </c>
      <c r="FE144" s="7">
        <v>0</v>
      </c>
    </row>
    <row r="145" spans="1:161" x14ac:dyDescent="0.25">
      <c r="A145" s="1" t="s">
        <v>220</v>
      </c>
      <c r="B145" s="76">
        <v>0</v>
      </c>
      <c r="C145" s="76">
        <v>0</v>
      </c>
      <c r="D145" s="76">
        <v>0</v>
      </c>
      <c r="E145" s="76">
        <v>0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  <c r="K145" s="76">
        <v>0</v>
      </c>
      <c r="L145" s="76">
        <v>0</v>
      </c>
      <c r="M145" s="76">
        <v>0</v>
      </c>
      <c r="N145" s="76">
        <v>0</v>
      </c>
      <c r="O145" s="76">
        <v>0</v>
      </c>
      <c r="P145" s="76">
        <v>0</v>
      </c>
      <c r="Q145" s="76">
        <v>0</v>
      </c>
      <c r="R145" s="76">
        <v>0</v>
      </c>
      <c r="S145" s="76">
        <v>0</v>
      </c>
      <c r="T145" s="76">
        <v>0</v>
      </c>
      <c r="U145" s="76">
        <v>0</v>
      </c>
      <c r="V145" s="76">
        <v>0</v>
      </c>
      <c r="W145" s="76">
        <v>0</v>
      </c>
      <c r="X145" s="76">
        <v>0</v>
      </c>
      <c r="Y145" s="76">
        <v>0</v>
      </c>
      <c r="Z145" s="76">
        <v>0</v>
      </c>
      <c r="AA145" s="76">
        <v>0</v>
      </c>
      <c r="AB145" s="76">
        <v>0</v>
      </c>
      <c r="AC145" s="76">
        <v>0</v>
      </c>
      <c r="AD145" s="76">
        <v>0</v>
      </c>
      <c r="AE145" s="76">
        <v>0</v>
      </c>
      <c r="AF145" s="76">
        <v>0</v>
      </c>
      <c r="AG145" s="76">
        <v>0</v>
      </c>
      <c r="AH145" s="76">
        <v>0</v>
      </c>
      <c r="AI145" s="76">
        <v>0</v>
      </c>
      <c r="AJ145" s="76">
        <v>0</v>
      </c>
      <c r="AK145" s="76">
        <v>0</v>
      </c>
      <c r="AL145" s="76">
        <v>0</v>
      </c>
      <c r="AM145" s="76">
        <v>0</v>
      </c>
      <c r="AN145" s="76">
        <v>0</v>
      </c>
      <c r="AO145" s="76">
        <v>0</v>
      </c>
      <c r="AP145" s="76">
        <v>0</v>
      </c>
      <c r="AQ145" s="76">
        <v>0</v>
      </c>
      <c r="AR145" s="76">
        <v>0</v>
      </c>
      <c r="AS145" s="76">
        <v>0</v>
      </c>
      <c r="AT145" s="76">
        <v>0</v>
      </c>
      <c r="AU145" s="76">
        <v>0</v>
      </c>
      <c r="AV145" s="76">
        <v>0</v>
      </c>
      <c r="AW145" s="76">
        <v>0</v>
      </c>
      <c r="AX145" s="76">
        <v>0</v>
      </c>
      <c r="AY145" s="76">
        <v>0</v>
      </c>
      <c r="AZ145" s="76">
        <v>0</v>
      </c>
      <c r="BA145" s="76">
        <v>0</v>
      </c>
      <c r="BB145" s="76">
        <v>0</v>
      </c>
      <c r="BC145" s="76">
        <v>0</v>
      </c>
      <c r="BD145" s="76">
        <v>0</v>
      </c>
      <c r="BE145" s="76">
        <v>0</v>
      </c>
      <c r="BF145" s="76">
        <v>0</v>
      </c>
      <c r="BG145" s="76">
        <v>0</v>
      </c>
      <c r="BH145" s="76">
        <v>0</v>
      </c>
      <c r="BI145" s="76">
        <v>0</v>
      </c>
      <c r="BJ145" s="76">
        <v>0</v>
      </c>
      <c r="BK145" s="76">
        <v>0</v>
      </c>
      <c r="BL145" s="76">
        <v>0</v>
      </c>
      <c r="BM145" s="76">
        <v>0</v>
      </c>
      <c r="BN145" s="76">
        <v>0</v>
      </c>
      <c r="BO145" s="76">
        <v>0</v>
      </c>
      <c r="BP145" s="76">
        <v>0</v>
      </c>
      <c r="BQ145" s="76">
        <v>0</v>
      </c>
      <c r="BR145" s="76">
        <v>0</v>
      </c>
      <c r="BS145" s="76">
        <v>0</v>
      </c>
      <c r="BT145" s="76">
        <v>0</v>
      </c>
      <c r="BU145" s="76">
        <v>0</v>
      </c>
      <c r="BV145" s="76">
        <v>0</v>
      </c>
      <c r="BW145" s="76">
        <v>0</v>
      </c>
      <c r="BX145" s="76">
        <v>0</v>
      </c>
      <c r="BY145" s="76">
        <v>0</v>
      </c>
      <c r="BZ145" s="76">
        <v>0</v>
      </c>
      <c r="CA145" s="76">
        <v>0</v>
      </c>
      <c r="CB145" s="76">
        <v>0</v>
      </c>
      <c r="CC145" s="76">
        <v>0</v>
      </c>
      <c r="CD145" s="76">
        <v>0</v>
      </c>
      <c r="CE145" s="76">
        <v>0</v>
      </c>
      <c r="CF145" s="76">
        <v>0</v>
      </c>
      <c r="CG145" s="76">
        <v>0</v>
      </c>
      <c r="CH145" s="76">
        <v>0</v>
      </c>
      <c r="CI145" s="76">
        <v>0</v>
      </c>
      <c r="CJ145" s="76">
        <v>0</v>
      </c>
      <c r="CK145" s="76">
        <v>0</v>
      </c>
      <c r="CL145" s="76">
        <v>0</v>
      </c>
      <c r="CM145" s="76">
        <v>0</v>
      </c>
      <c r="CN145" s="76">
        <v>0</v>
      </c>
      <c r="CO145" s="76">
        <v>0</v>
      </c>
      <c r="CP145" s="76">
        <v>0</v>
      </c>
      <c r="CQ145" s="76">
        <v>0</v>
      </c>
      <c r="CR145" s="76">
        <v>0</v>
      </c>
      <c r="CS145" s="76">
        <v>0</v>
      </c>
      <c r="CT145" s="76">
        <v>0</v>
      </c>
      <c r="CU145" s="76">
        <v>0</v>
      </c>
      <c r="CV145" s="76">
        <v>0</v>
      </c>
      <c r="CW145" s="76">
        <v>0</v>
      </c>
      <c r="CX145" s="76">
        <v>0</v>
      </c>
      <c r="CY145" s="76">
        <v>0</v>
      </c>
      <c r="CZ145" s="76">
        <v>0</v>
      </c>
      <c r="DA145" s="76">
        <v>0</v>
      </c>
      <c r="DB145" s="76">
        <v>0</v>
      </c>
      <c r="DC145" s="76">
        <v>0</v>
      </c>
      <c r="DD145" s="76">
        <v>0</v>
      </c>
      <c r="DE145" s="76">
        <v>0</v>
      </c>
      <c r="DF145" s="76">
        <v>0</v>
      </c>
      <c r="DG145" s="76">
        <v>0</v>
      </c>
      <c r="DH145" s="76">
        <v>0</v>
      </c>
      <c r="DI145" s="76">
        <v>0</v>
      </c>
      <c r="DJ145" s="76">
        <v>0</v>
      </c>
      <c r="DK145" s="76">
        <v>0</v>
      </c>
      <c r="DL145" s="76">
        <v>0</v>
      </c>
      <c r="DM145" s="76">
        <v>0</v>
      </c>
      <c r="DN145" s="76">
        <v>0</v>
      </c>
      <c r="DO145" s="76">
        <v>0</v>
      </c>
      <c r="DP145" s="76">
        <v>0</v>
      </c>
      <c r="DQ145" s="76">
        <v>0</v>
      </c>
      <c r="DR145" s="76">
        <v>0</v>
      </c>
      <c r="DS145" s="76">
        <v>0</v>
      </c>
      <c r="DT145" s="76">
        <v>0</v>
      </c>
      <c r="DU145" s="76">
        <v>0</v>
      </c>
      <c r="DV145" s="76">
        <v>0</v>
      </c>
      <c r="DW145" s="76">
        <v>0</v>
      </c>
      <c r="DX145" s="76">
        <v>0</v>
      </c>
      <c r="DY145" s="76">
        <v>0</v>
      </c>
      <c r="DZ145" s="76">
        <v>1</v>
      </c>
      <c r="EA145" s="76">
        <v>0</v>
      </c>
      <c r="EB145" s="76">
        <v>0</v>
      </c>
      <c r="EC145" s="76">
        <v>0</v>
      </c>
      <c r="ED145" s="76">
        <v>0</v>
      </c>
      <c r="EE145" s="76">
        <v>0</v>
      </c>
      <c r="EF145" s="76">
        <v>0</v>
      </c>
      <c r="EG145" s="76">
        <v>0</v>
      </c>
      <c r="EH145" s="76">
        <v>0</v>
      </c>
      <c r="EI145" s="76">
        <v>0</v>
      </c>
      <c r="EJ145" s="76">
        <v>0</v>
      </c>
      <c r="EK145" s="76">
        <v>0</v>
      </c>
      <c r="EL145" s="76">
        <v>0</v>
      </c>
      <c r="EM145" s="76">
        <v>0</v>
      </c>
      <c r="EN145" s="76">
        <v>0</v>
      </c>
      <c r="EO145" s="76">
        <v>0</v>
      </c>
      <c r="EP145" s="76">
        <v>0</v>
      </c>
      <c r="EQ145" s="76">
        <v>0</v>
      </c>
      <c r="ER145" s="76">
        <v>0</v>
      </c>
      <c r="ES145" s="76">
        <v>0</v>
      </c>
      <c r="ET145" s="76">
        <v>0</v>
      </c>
      <c r="EU145" s="77"/>
      <c r="EV145" s="77"/>
      <c r="EW145" s="77"/>
      <c r="EX145" s="77"/>
      <c r="EY145" s="77"/>
      <c r="EZ145" s="77"/>
      <c r="FA145" s="77"/>
      <c r="FB145" s="7">
        <v>0</v>
      </c>
      <c r="FD145" s="5" t="str">
        <v>89c</v>
      </c>
      <c r="FE145" s="7">
        <v>6.8463516794591104E-19</v>
      </c>
    </row>
    <row r="146" spans="1:161" x14ac:dyDescent="0.25">
      <c r="A146" s="1" t="s">
        <v>221</v>
      </c>
      <c r="B146" s="76">
        <v>0</v>
      </c>
      <c r="C146" s="76">
        <v>0</v>
      </c>
      <c r="D146" s="76">
        <v>0</v>
      </c>
      <c r="E146" s="76">
        <v>0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  <c r="K146" s="76">
        <v>0</v>
      </c>
      <c r="L146" s="76">
        <v>0</v>
      </c>
      <c r="M146" s="76">
        <v>0</v>
      </c>
      <c r="N146" s="76">
        <v>0</v>
      </c>
      <c r="O146" s="76">
        <v>0</v>
      </c>
      <c r="P146" s="76">
        <v>0</v>
      </c>
      <c r="Q146" s="76">
        <v>0</v>
      </c>
      <c r="R146" s="76">
        <v>0</v>
      </c>
      <c r="S146" s="76">
        <v>0</v>
      </c>
      <c r="T146" s="76">
        <v>0</v>
      </c>
      <c r="U146" s="76">
        <v>0</v>
      </c>
      <c r="V146" s="76">
        <v>0</v>
      </c>
      <c r="W146" s="76">
        <v>0</v>
      </c>
      <c r="X146" s="76">
        <v>0</v>
      </c>
      <c r="Y146" s="76">
        <v>0</v>
      </c>
      <c r="Z146" s="76">
        <v>0</v>
      </c>
      <c r="AA146" s="76">
        <v>0</v>
      </c>
      <c r="AB146" s="76">
        <v>0</v>
      </c>
      <c r="AC146" s="76">
        <v>0</v>
      </c>
      <c r="AD146" s="76">
        <v>0</v>
      </c>
      <c r="AE146" s="76">
        <v>0</v>
      </c>
      <c r="AF146" s="76">
        <v>0</v>
      </c>
      <c r="AG146" s="76">
        <v>0</v>
      </c>
      <c r="AH146" s="76">
        <v>0</v>
      </c>
      <c r="AI146" s="76">
        <v>0</v>
      </c>
      <c r="AJ146" s="76">
        <v>0</v>
      </c>
      <c r="AK146" s="76">
        <v>0</v>
      </c>
      <c r="AL146" s="76">
        <v>0</v>
      </c>
      <c r="AM146" s="76">
        <v>0</v>
      </c>
      <c r="AN146" s="76">
        <v>0</v>
      </c>
      <c r="AO146" s="76">
        <v>0</v>
      </c>
      <c r="AP146" s="76">
        <v>0</v>
      </c>
      <c r="AQ146" s="76">
        <v>0</v>
      </c>
      <c r="AR146" s="76">
        <v>0</v>
      </c>
      <c r="AS146" s="76">
        <v>0</v>
      </c>
      <c r="AT146" s="76">
        <v>0</v>
      </c>
      <c r="AU146" s="76">
        <v>0</v>
      </c>
      <c r="AV146" s="76">
        <v>0</v>
      </c>
      <c r="AW146" s="76">
        <v>0</v>
      </c>
      <c r="AX146" s="76">
        <v>0</v>
      </c>
      <c r="AY146" s="76">
        <v>0</v>
      </c>
      <c r="AZ146" s="76">
        <v>0</v>
      </c>
      <c r="BA146" s="76">
        <v>0</v>
      </c>
      <c r="BB146" s="76">
        <v>0</v>
      </c>
      <c r="BC146" s="76">
        <v>0</v>
      </c>
      <c r="BD146" s="76">
        <v>0</v>
      </c>
      <c r="BE146" s="76">
        <v>0</v>
      </c>
      <c r="BF146" s="76">
        <v>0</v>
      </c>
      <c r="BG146" s="76">
        <v>0</v>
      </c>
      <c r="BH146" s="76">
        <v>0</v>
      </c>
      <c r="BI146" s="76">
        <v>0</v>
      </c>
      <c r="BJ146" s="76">
        <v>0</v>
      </c>
      <c r="BK146" s="76">
        <v>0</v>
      </c>
      <c r="BL146" s="76">
        <v>0</v>
      </c>
      <c r="BM146" s="76">
        <v>0</v>
      </c>
      <c r="BN146" s="76">
        <v>0</v>
      </c>
      <c r="BO146" s="76">
        <v>0</v>
      </c>
      <c r="BP146" s="76">
        <v>0</v>
      </c>
      <c r="BQ146" s="76">
        <v>0</v>
      </c>
      <c r="BR146" s="76">
        <v>0</v>
      </c>
      <c r="BS146" s="76">
        <v>0</v>
      </c>
      <c r="BT146" s="76">
        <v>0</v>
      </c>
      <c r="BU146" s="76">
        <v>0</v>
      </c>
      <c r="BV146" s="76">
        <v>0</v>
      </c>
      <c r="BW146" s="76">
        <v>0</v>
      </c>
      <c r="BX146" s="76">
        <v>0</v>
      </c>
      <c r="BY146" s="76">
        <v>0</v>
      </c>
      <c r="BZ146" s="76">
        <v>0</v>
      </c>
      <c r="CA146" s="76">
        <v>0</v>
      </c>
      <c r="CB146" s="76">
        <v>0</v>
      </c>
      <c r="CC146" s="76">
        <v>0</v>
      </c>
      <c r="CD146" s="76">
        <v>0</v>
      </c>
      <c r="CE146" s="76">
        <v>0</v>
      </c>
      <c r="CF146" s="76">
        <v>0</v>
      </c>
      <c r="CG146" s="76">
        <v>0</v>
      </c>
      <c r="CH146" s="76">
        <v>0</v>
      </c>
      <c r="CI146" s="76">
        <v>0</v>
      </c>
      <c r="CJ146" s="76">
        <v>0</v>
      </c>
      <c r="CK146" s="76">
        <v>0</v>
      </c>
      <c r="CL146" s="76">
        <v>0</v>
      </c>
      <c r="CM146" s="76">
        <v>0</v>
      </c>
      <c r="CN146" s="76">
        <v>0</v>
      </c>
      <c r="CO146" s="76">
        <v>0</v>
      </c>
      <c r="CP146" s="76">
        <v>0</v>
      </c>
      <c r="CQ146" s="76">
        <v>0</v>
      </c>
      <c r="CR146" s="76">
        <v>0</v>
      </c>
      <c r="CS146" s="76">
        <v>0</v>
      </c>
      <c r="CT146" s="76">
        <v>0</v>
      </c>
      <c r="CU146" s="76">
        <v>0</v>
      </c>
      <c r="CV146" s="76">
        <v>0</v>
      </c>
      <c r="CW146" s="76">
        <v>0</v>
      </c>
      <c r="CX146" s="76">
        <v>0</v>
      </c>
      <c r="CY146" s="76">
        <v>0</v>
      </c>
      <c r="CZ146" s="76">
        <v>0</v>
      </c>
      <c r="DA146" s="76">
        <v>0</v>
      </c>
      <c r="DB146" s="76">
        <v>0</v>
      </c>
      <c r="DC146" s="76">
        <v>0</v>
      </c>
      <c r="DD146" s="76">
        <v>0</v>
      </c>
      <c r="DE146" s="76">
        <v>0</v>
      </c>
      <c r="DF146" s="76">
        <v>0</v>
      </c>
      <c r="DG146" s="76">
        <v>0</v>
      </c>
      <c r="DH146" s="76">
        <v>0</v>
      </c>
      <c r="DI146" s="76">
        <v>0</v>
      </c>
      <c r="DJ146" s="76">
        <v>0</v>
      </c>
      <c r="DK146" s="76">
        <v>0</v>
      </c>
      <c r="DL146" s="76">
        <v>0</v>
      </c>
      <c r="DM146" s="76">
        <v>0</v>
      </c>
      <c r="DN146" s="76">
        <v>1</v>
      </c>
      <c r="DO146" s="76">
        <v>0</v>
      </c>
      <c r="DP146" s="76">
        <v>0</v>
      </c>
      <c r="DQ146" s="76">
        <v>0</v>
      </c>
      <c r="DR146" s="76">
        <v>0</v>
      </c>
      <c r="DS146" s="76">
        <v>0</v>
      </c>
      <c r="DT146" s="76">
        <v>0</v>
      </c>
      <c r="DU146" s="76">
        <v>0</v>
      </c>
      <c r="DV146" s="76">
        <v>0</v>
      </c>
      <c r="DW146" s="76">
        <v>0</v>
      </c>
      <c r="DX146" s="76">
        <v>0</v>
      </c>
      <c r="DY146" s="76">
        <v>0</v>
      </c>
      <c r="DZ146" s="76">
        <v>-2</v>
      </c>
      <c r="EA146" s="76">
        <v>0</v>
      </c>
      <c r="EB146" s="76">
        <v>0</v>
      </c>
      <c r="EC146" s="76">
        <v>0</v>
      </c>
      <c r="ED146" s="76">
        <v>0</v>
      </c>
      <c r="EE146" s="76">
        <v>0</v>
      </c>
      <c r="EF146" s="76">
        <v>0</v>
      </c>
      <c r="EG146" s="76">
        <v>0</v>
      </c>
      <c r="EH146" s="76">
        <v>0</v>
      </c>
      <c r="EI146" s="76">
        <v>0</v>
      </c>
      <c r="EJ146" s="76">
        <v>0</v>
      </c>
      <c r="EK146" s="76">
        <v>1</v>
      </c>
      <c r="EL146" s="76">
        <v>0</v>
      </c>
      <c r="EM146" s="76">
        <v>0</v>
      </c>
      <c r="EN146" s="76">
        <v>0</v>
      </c>
      <c r="EO146" s="76">
        <v>0</v>
      </c>
      <c r="EP146" s="76">
        <v>0</v>
      </c>
      <c r="EQ146" s="76">
        <v>0</v>
      </c>
      <c r="ER146" s="76">
        <v>0</v>
      </c>
      <c r="ES146" s="76">
        <v>0</v>
      </c>
      <c r="ET146" s="76">
        <v>0</v>
      </c>
      <c r="EU146" s="77"/>
      <c r="EV146" s="77"/>
      <c r="EW146" s="77"/>
      <c r="EX146" s="77"/>
      <c r="EY146" s="77"/>
      <c r="EZ146" s="77"/>
      <c r="FA146" s="77"/>
      <c r="FB146" s="7">
        <v>0</v>
      </c>
      <c r="FD146" s="5" t="str">
        <v>81b</v>
      </c>
      <c r="FE146" s="7">
        <v>4.1404334108512374E-2</v>
      </c>
    </row>
    <row r="147" spans="1:161" x14ac:dyDescent="0.25">
      <c r="A147" s="1" t="s">
        <v>187</v>
      </c>
      <c r="B147" s="76">
        <v>0</v>
      </c>
      <c r="C147" s="76">
        <v>0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  <c r="K147" s="76">
        <v>0</v>
      </c>
      <c r="L147" s="76">
        <v>0</v>
      </c>
      <c r="M147" s="76">
        <v>0</v>
      </c>
      <c r="N147" s="76">
        <v>0</v>
      </c>
      <c r="O147" s="76">
        <v>0</v>
      </c>
      <c r="P147" s="76">
        <v>0</v>
      </c>
      <c r="Q147" s="76">
        <v>0</v>
      </c>
      <c r="R147" s="76">
        <v>0</v>
      </c>
      <c r="S147" s="76">
        <v>0</v>
      </c>
      <c r="T147" s="76">
        <v>0</v>
      </c>
      <c r="U147" s="76">
        <v>0</v>
      </c>
      <c r="V147" s="76">
        <v>0</v>
      </c>
      <c r="W147" s="76">
        <v>0</v>
      </c>
      <c r="X147" s="76">
        <v>0</v>
      </c>
      <c r="Y147" s="76">
        <v>0</v>
      </c>
      <c r="Z147" s="76">
        <v>0</v>
      </c>
      <c r="AA147" s="76">
        <v>0</v>
      </c>
      <c r="AB147" s="76">
        <v>0</v>
      </c>
      <c r="AC147" s="76">
        <v>0</v>
      </c>
      <c r="AD147" s="76">
        <v>0</v>
      </c>
      <c r="AE147" s="76">
        <v>0</v>
      </c>
      <c r="AF147" s="76">
        <v>0</v>
      </c>
      <c r="AG147" s="76">
        <v>0</v>
      </c>
      <c r="AH147" s="76">
        <v>0</v>
      </c>
      <c r="AI147" s="76">
        <v>0</v>
      </c>
      <c r="AJ147" s="76">
        <v>0</v>
      </c>
      <c r="AK147" s="76">
        <v>0</v>
      </c>
      <c r="AL147" s="76">
        <v>0</v>
      </c>
      <c r="AM147" s="76">
        <v>0</v>
      </c>
      <c r="AN147" s="76">
        <v>0</v>
      </c>
      <c r="AO147" s="76">
        <v>0</v>
      </c>
      <c r="AP147" s="76">
        <v>0</v>
      </c>
      <c r="AQ147" s="76">
        <v>0</v>
      </c>
      <c r="AR147" s="76">
        <v>0</v>
      </c>
      <c r="AS147" s="76">
        <v>0</v>
      </c>
      <c r="AT147" s="76">
        <v>0</v>
      </c>
      <c r="AU147" s="76">
        <v>0</v>
      </c>
      <c r="AV147" s="76">
        <v>0</v>
      </c>
      <c r="AW147" s="76">
        <v>0</v>
      </c>
      <c r="AX147" s="76">
        <v>0</v>
      </c>
      <c r="AY147" s="76">
        <v>0</v>
      </c>
      <c r="AZ147" s="76">
        <v>0</v>
      </c>
      <c r="BA147" s="76">
        <v>0</v>
      </c>
      <c r="BB147" s="76">
        <v>0</v>
      </c>
      <c r="BC147" s="76">
        <v>0</v>
      </c>
      <c r="BD147" s="76">
        <v>0</v>
      </c>
      <c r="BE147" s="76">
        <v>0</v>
      </c>
      <c r="BF147" s="76">
        <v>0</v>
      </c>
      <c r="BG147" s="76">
        <v>0</v>
      </c>
      <c r="BH147" s="76">
        <v>0</v>
      </c>
      <c r="BI147" s="76">
        <v>0</v>
      </c>
      <c r="BJ147" s="76">
        <v>0</v>
      </c>
      <c r="BK147" s="76">
        <v>0</v>
      </c>
      <c r="BL147" s="76">
        <v>0</v>
      </c>
      <c r="BM147" s="76">
        <v>0</v>
      </c>
      <c r="BN147" s="76">
        <v>0</v>
      </c>
      <c r="BO147" s="76">
        <v>0</v>
      </c>
      <c r="BP147" s="76">
        <v>0</v>
      </c>
      <c r="BQ147" s="76">
        <v>0</v>
      </c>
      <c r="BR147" s="76">
        <v>0</v>
      </c>
      <c r="BS147" s="76">
        <v>0</v>
      </c>
      <c r="BT147" s="76">
        <v>0</v>
      </c>
      <c r="BU147" s="76">
        <v>0</v>
      </c>
      <c r="BV147" s="76">
        <v>0</v>
      </c>
      <c r="BW147" s="76">
        <v>0</v>
      </c>
      <c r="BX147" s="76">
        <v>0</v>
      </c>
      <c r="BY147" s="76">
        <v>0</v>
      </c>
      <c r="BZ147" s="76">
        <v>0</v>
      </c>
      <c r="CA147" s="76">
        <v>0</v>
      </c>
      <c r="CB147" s="76">
        <v>0</v>
      </c>
      <c r="CC147" s="76">
        <v>0</v>
      </c>
      <c r="CD147" s="76">
        <v>0</v>
      </c>
      <c r="CE147" s="76">
        <v>0</v>
      </c>
      <c r="CF147" s="76">
        <v>0</v>
      </c>
      <c r="CG147" s="76">
        <v>0</v>
      </c>
      <c r="CH147" s="76">
        <v>0</v>
      </c>
      <c r="CI147" s="76">
        <v>0</v>
      </c>
      <c r="CJ147" s="76">
        <v>0</v>
      </c>
      <c r="CK147" s="76">
        <v>0</v>
      </c>
      <c r="CL147" s="76">
        <v>0</v>
      </c>
      <c r="CM147" s="76">
        <v>0</v>
      </c>
      <c r="CN147" s="76">
        <v>0</v>
      </c>
      <c r="CO147" s="76">
        <v>0</v>
      </c>
      <c r="CP147" s="76">
        <v>0</v>
      </c>
      <c r="CQ147" s="76">
        <v>0</v>
      </c>
      <c r="CR147" s="76">
        <v>0</v>
      </c>
      <c r="CS147" s="76">
        <v>0</v>
      </c>
      <c r="CT147" s="76">
        <v>0</v>
      </c>
      <c r="CU147" s="76">
        <v>0</v>
      </c>
      <c r="CV147" s="76">
        <v>0</v>
      </c>
      <c r="CW147" s="76">
        <v>0</v>
      </c>
      <c r="CX147" s="76">
        <v>0</v>
      </c>
      <c r="CY147" s="76">
        <v>0</v>
      </c>
      <c r="CZ147" s="76">
        <v>0</v>
      </c>
      <c r="DA147" s="76">
        <v>0</v>
      </c>
      <c r="DB147" s="76">
        <v>0</v>
      </c>
      <c r="DC147" s="76">
        <v>0</v>
      </c>
      <c r="DD147" s="76">
        <v>0</v>
      </c>
      <c r="DE147" s="76">
        <v>0</v>
      </c>
      <c r="DF147" s="76">
        <v>0</v>
      </c>
      <c r="DG147" s="76">
        <v>0</v>
      </c>
      <c r="DH147" s="76">
        <v>0</v>
      </c>
      <c r="DI147" s="76">
        <v>0</v>
      </c>
      <c r="DJ147" s="76">
        <v>0</v>
      </c>
      <c r="DK147" s="76">
        <v>0</v>
      </c>
      <c r="DL147" s="76">
        <v>0</v>
      </c>
      <c r="DM147" s="76">
        <v>0</v>
      </c>
      <c r="DN147" s="76">
        <v>0</v>
      </c>
      <c r="DO147" s="76">
        <v>0</v>
      </c>
      <c r="DP147" s="76">
        <v>0</v>
      </c>
      <c r="DQ147" s="76">
        <v>0</v>
      </c>
      <c r="DR147" s="76">
        <v>0</v>
      </c>
      <c r="DS147" s="76">
        <v>0</v>
      </c>
      <c r="DT147" s="76">
        <v>0</v>
      </c>
      <c r="DU147" s="76">
        <v>0</v>
      </c>
      <c r="DV147" s="76">
        <v>0</v>
      </c>
      <c r="DW147" s="76">
        <v>0</v>
      </c>
      <c r="DX147" s="76">
        <v>0</v>
      </c>
      <c r="DY147" s="76">
        <v>0</v>
      </c>
      <c r="DZ147" s="76">
        <v>0</v>
      </c>
      <c r="EA147" s="76">
        <v>1</v>
      </c>
      <c r="EB147" s="76">
        <v>0</v>
      </c>
      <c r="EC147" s="76">
        <v>0</v>
      </c>
      <c r="ED147" s="76">
        <v>0</v>
      </c>
      <c r="EE147" s="76">
        <v>0</v>
      </c>
      <c r="EF147" s="76">
        <v>0</v>
      </c>
      <c r="EG147" s="76">
        <v>0</v>
      </c>
      <c r="EH147" s="76">
        <v>0</v>
      </c>
      <c r="EI147" s="76">
        <v>0</v>
      </c>
      <c r="EJ147" s="76">
        <v>0</v>
      </c>
      <c r="EK147" s="76">
        <v>0</v>
      </c>
      <c r="EL147" s="76">
        <v>0</v>
      </c>
      <c r="EM147" s="76">
        <v>0</v>
      </c>
      <c r="EN147" s="76">
        <v>0</v>
      </c>
      <c r="EO147" s="76">
        <v>0</v>
      </c>
      <c r="EP147" s="76">
        <v>0</v>
      </c>
      <c r="EQ147" s="76">
        <v>0</v>
      </c>
      <c r="ER147" s="76">
        <v>0</v>
      </c>
      <c r="ES147" s="76">
        <v>0</v>
      </c>
      <c r="ET147" s="76">
        <v>0</v>
      </c>
      <c r="EU147" s="77"/>
      <c r="EV147" s="77"/>
      <c r="EW147" s="77"/>
      <c r="EX147" s="77"/>
      <c r="EY147" s="77"/>
      <c r="EZ147" s="77"/>
      <c r="FA147" s="77"/>
      <c r="FB147" s="7">
        <v>0</v>
      </c>
      <c r="FD147" s="5" t="str">
        <v>81a</v>
      </c>
      <c r="FE147" s="7">
        <v>0</v>
      </c>
    </row>
    <row r="148" spans="1:161" x14ac:dyDescent="0.25">
      <c r="A148" s="1" t="s">
        <v>190</v>
      </c>
      <c r="B148" s="76">
        <v>0</v>
      </c>
      <c r="C148" s="76">
        <v>0</v>
      </c>
      <c r="D148" s="76"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  <c r="K148" s="76">
        <v>0</v>
      </c>
      <c r="L148" s="76">
        <v>0</v>
      </c>
      <c r="M148" s="76">
        <v>0</v>
      </c>
      <c r="N148" s="76">
        <v>0</v>
      </c>
      <c r="O148" s="76">
        <v>0</v>
      </c>
      <c r="P148" s="76">
        <v>0</v>
      </c>
      <c r="Q148" s="76">
        <v>0</v>
      </c>
      <c r="R148" s="76">
        <v>0</v>
      </c>
      <c r="S148" s="76">
        <v>0</v>
      </c>
      <c r="T148" s="76">
        <v>0</v>
      </c>
      <c r="U148" s="76">
        <v>0</v>
      </c>
      <c r="V148" s="76">
        <v>0</v>
      </c>
      <c r="W148" s="76">
        <v>0</v>
      </c>
      <c r="X148" s="76">
        <v>0</v>
      </c>
      <c r="Y148" s="76">
        <v>0</v>
      </c>
      <c r="Z148" s="76">
        <v>0</v>
      </c>
      <c r="AA148" s="76">
        <v>0</v>
      </c>
      <c r="AB148" s="76">
        <v>0</v>
      </c>
      <c r="AC148" s="76">
        <v>0</v>
      </c>
      <c r="AD148" s="76">
        <v>0</v>
      </c>
      <c r="AE148" s="76">
        <v>0</v>
      </c>
      <c r="AF148" s="76">
        <v>0</v>
      </c>
      <c r="AG148" s="76">
        <v>0</v>
      </c>
      <c r="AH148" s="76">
        <v>0</v>
      </c>
      <c r="AI148" s="76">
        <v>0</v>
      </c>
      <c r="AJ148" s="76">
        <v>0</v>
      </c>
      <c r="AK148" s="76">
        <v>0</v>
      </c>
      <c r="AL148" s="76">
        <v>0</v>
      </c>
      <c r="AM148" s="76">
        <v>0</v>
      </c>
      <c r="AN148" s="76">
        <v>0</v>
      </c>
      <c r="AO148" s="76">
        <v>0</v>
      </c>
      <c r="AP148" s="76">
        <v>0</v>
      </c>
      <c r="AQ148" s="76">
        <v>0</v>
      </c>
      <c r="AR148" s="76">
        <v>0</v>
      </c>
      <c r="AS148" s="76">
        <v>0</v>
      </c>
      <c r="AT148" s="76">
        <v>0</v>
      </c>
      <c r="AU148" s="76">
        <v>0</v>
      </c>
      <c r="AV148" s="76">
        <v>0</v>
      </c>
      <c r="AW148" s="76">
        <v>0</v>
      </c>
      <c r="AX148" s="76">
        <v>0</v>
      </c>
      <c r="AY148" s="76">
        <v>0</v>
      </c>
      <c r="AZ148" s="76">
        <v>0</v>
      </c>
      <c r="BA148" s="76">
        <v>0</v>
      </c>
      <c r="BB148" s="76">
        <v>0</v>
      </c>
      <c r="BC148" s="76">
        <v>0</v>
      </c>
      <c r="BD148" s="76">
        <v>0</v>
      </c>
      <c r="BE148" s="76">
        <v>0</v>
      </c>
      <c r="BF148" s="76">
        <v>0</v>
      </c>
      <c r="BG148" s="76">
        <v>0</v>
      </c>
      <c r="BH148" s="76">
        <v>0</v>
      </c>
      <c r="BI148" s="76">
        <v>0</v>
      </c>
      <c r="BJ148" s="76">
        <v>0</v>
      </c>
      <c r="BK148" s="76">
        <v>0</v>
      </c>
      <c r="BL148" s="76">
        <v>0</v>
      </c>
      <c r="BM148" s="76">
        <v>0</v>
      </c>
      <c r="BN148" s="76">
        <v>0</v>
      </c>
      <c r="BO148" s="76">
        <v>0</v>
      </c>
      <c r="BP148" s="76">
        <v>0</v>
      </c>
      <c r="BQ148" s="76">
        <v>0</v>
      </c>
      <c r="BR148" s="76">
        <v>0</v>
      </c>
      <c r="BS148" s="76">
        <v>0</v>
      </c>
      <c r="BT148" s="76">
        <v>0</v>
      </c>
      <c r="BU148" s="76">
        <v>0</v>
      </c>
      <c r="BV148" s="76">
        <v>0</v>
      </c>
      <c r="BW148" s="76">
        <v>0</v>
      </c>
      <c r="BX148" s="76">
        <v>0</v>
      </c>
      <c r="BY148" s="76">
        <v>0</v>
      </c>
      <c r="BZ148" s="76">
        <v>0</v>
      </c>
      <c r="CA148" s="76">
        <v>0</v>
      </c>
      <c r="CB148" s="76">
        <v>0</v>
      </c>
      <c r="CC148" s="76">
        <v>0</v>
      </c>
      <c r="CD148" s="76">
        <v>0</v>
      </c>
      <c r="CE148" s="76">
        <v>0</v>
      </c>
      <c r="CF148" s="76">
        <v>0</v>
      </c>
      <c r="CG148" s="76">
        <v>0</v>
      </c>
      <c r="CH148" s="76">
        <v>0</v>
      </c>
      <c r="CI148" s="76">
        <v>0</v>
      </c>
      <c r="CJ148" s="76">
        <v>0</v>
      </c>
      <c r="CK148" s="76">
        <v>0</v>
      </c>
      <c r="CL148" s="76">
        <v>0</v>
      </c>
      <c r="CM148" s="76">
        <v>0</v>
      </c>
      <c r="CN148" s="76">
        <v>0</v>
      </c>
      <c r="CO148" s="76">
        <v>0</v>
      </c>
      <c r="CP148" s="76">
        <v>0</v>
      </c>
      <c r="CQ148" s="76">
        <v>0</v>
      </c>
      <c r="CR148" s="76">
        <v>0</v>
      </c>
      <c r="CS148" s="76">
        <v>0</v>
      </c>
      <c r="CT148" s="76">
        <v>0</v>
      </c>
      <c r="CU148" s="76">
        <v>0</v>
      </c>
      <c r="CV148" s="76">
        <v>0</v>
      </c>
      <c r="CW148" s="76">
        <v>0</v>
      </c>
      <c r="CX148" s="76">
        <v>0</v>
      </c>
      <c r="CY148" s="76">
        <v>0</v>
      </c>
      <c r="CZ148" s="76">
        <v>0</v>
      </c>
      <c r="DA148" s="76">
        <v>0</v>
      </c>
      <c r="DB148" s="76">
        <v>0</v>
      </c>
      <c r="DC148" s="76">
        <v>0</v>
      </c>
      <c r="DD148" s="76">
        <v>0</v>
      </c>
      <c r="DE148" s="76">
        <v>0</v>
      </c>
      <c r="DF148" s="76">
        <v>0</v>
      </c>
      <c r="DG148" s="76">
        <v>0</v>
      </c>
      <c r="DH148" s="76">
        <v>0</v>
      </c>
      <c r="DI148" s="76">
        <v>0</v>
      </c>
      <c r="DJ148" s="76">
        <v>0</v>
      </c>
      <c r="DK148" s="76">
        <v>0</v>
      </c>
      <c r="DL148" s="76">
        <v>0</v>
      </c>
      <c r="DM148" s="76">
        <v>0</v>
      </c>
      <c r="DN148" s="76">
        <v>0</v>
      </c>
      <c r="DO148" s="76">
        <v>1</v>
      </c>
      <c r="DP148" s="76">
        <v>0</v>
      </c>
      <c r="DQ148" s="76">
        <v>0</v>
      </c>
      <c r="DR148" s="76">
        <v>0</v>
      </c>
      <c r="DS148" s="76">
        <v>0</v>
      </c>
      <c r="DT148" s="76">
        <v>0</v>
      </c>
      <c r="DU148" s="76">
        <v>0</v>
      </c>
      <c r="DV148" s="76">
        <v>0</v>
      </c>
      <c r="DW148" s="76">
        <v>0</v>
      </c>
      <c r="DX148" s="76">
        <v>0</v>
      </c>
      <c r="DY148" s="76">
        <v>0</v>
      </c>
      <c r="DZ148" s="76">
        <v>0</v>
      </c>
      <c r="EA148" s="76">
        <v>-2</v>
      </c>
      <c r="EB148" s="76">
        <v>0</v>
      </c>
      <c r="EC148" s="76">
        <v>0</v>
      </c>
      <c r="ED148" s="76">
        <v>0</v>
      </c>
      <c r="EE148" s="76">
        <v>0</v>
      </c>
      <c r="EF148" s="76">
        <v>0</v>
      </c>
      <c r="EG148" s="76">
        <v>0</v>
      </c>
      <c r="EH148" s="76">
        <v>0</v>
      </c>
      <c r="EI148" s="76">
        <v>0</v>
      </c>
      <c r="EJ148" s="76">
        <v>0</v>
      </c>
      <c r="EK148" s="76">
        <v>0</v>
      </c>
      <c r="EL148" s="76">
        <v>1</v>
      </c>
      <c r="EM148" s="76">
        <v>0</v>
      </c>
      <c r="EN148" s="76">
        <v>0</v>
      </c>
      <c r="EO148" s="76">
        <v>0</v>
      </c>
      <c r="EP148" s="76">
        <v>0</v>
      </c>
      <c r="EQ148" s="76">
        <v>0</v>
      </c>
      <c r="ER148" s="76">
        <v>0</v>
      </c>
      <c r="ES148" s="76">
        <v>0</v>
      </c>
      <c r="ET148" s="76">
        <v>0</v>
      </c>
      <c r="EU148" s="77"/>
      <c r="EV148" s="77"/>
      <c r="EW148" s="77"/>
      <c r="EX148" s="77"/>
      <c r="EY148" s="77"/>
      <c r="EZ148" s="77"/>
      <c r="FA148" s="77"/>
      <c r="FB148" s="7">
        <v>0</v>
      </c>
      <c r="FD148" s="5" t="str">
        <v>82a</v>
      </c>
      <c r="FE148" s="7">
        <v>-3.8352576296012332E-2</v>
      </c>
    </row>
    <row r="149" spans="1:161" x14ac:dyDescent="0.25">
      <c r="A149" s="1" t="s">
        <v>186</v>
      </c>
      <c r="B149" s="76">
        <v>0</v>
      </c>
      <c r="C149" s="76">
        <v>0</v>
      </c>
      <c r="D149" s="76">
        <v>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6">
        <v>0</v>
      </c>
      <c r="AY149" s="76">
        <v>0</v>
      </c>
      <c r="AZ149" s="76">
        <v>0</v>
      </c>
      <c r="BA149" s="76">
        <v>0</v>
      </c>
      <c r="BB149" s="76">
        <v>0</v>
      </c>
      <c r="BC149" s="76">
        <v>0</v>
      </c>
      <c r="BD149" s="76">
        <v>0</v>
      </c>
      <c r="BE149" s="76">
        <v>0</v>
      </c>
      <c r="BF149" s="76">
        <v>0</v>
      </c>
      <c r="BG149" s="76">
        <v>0</v>
      </c>
      <c r="BH149" s="76">
        <v>0</v>
      </c>
      <c r="BI149" s="76">
        <v>0</v>
      </c>
      <c r="BJ149" s="76">
        <v>0</v>
      </c>
      <c r="BK149" s="76">
        <v>0</v>
      </c>
      <c r="BL149" s="76">
        <v>0</v>
      </c>
      <c r="BM149" s="76">
        <v>0</v>
      </c>
      <c r="BN149" s="76">
        <v>0</v>
      </c>
      <c r="BO149" s="76">
        <v>0</v>
      </c>
      <c r="BP149" s="76">
        <v>0</v>
      </c>
      <c r="BQ149" s="76">
        <v>0</v>
      </c>
      <c r="BR149" s="76">
        <v>0</v>
      </c>
      <c r="BS149" s="76">
        <v>0</v>
      </c>
      <c r="BT149" s="76">
        <v>0</v>
      </c>
      <c r="BU149" s="76">
        <v>0</v>
      </c>
      <c r="BV149" s="76">
        <v>0</v>
      </c>
      <c r="BW149" s="76">
        <v>0</v>
      </c>
      <c r="BX149" s="76">
        <v>0</v>
      </c>
      <c r="BY149" s="76">
        <v>0</v>
      </c>
      <c r="BZ149" s="76">
        <v>0</v>
      </c>
      <c r="CA149" s="76">
        <v>0</v>
      </c>
      <c r="CB149" s="76">
        <v>0</v>
      </c>
      <c r="CC149" s="76">
        <v>0</v>
      </c>
      <c r="CD149" s="76">
        <v>0</v>
      </c>
      <c r="CE149" s="76">
        <v>0</v>
      </c>
      <c r="CF149" s="76">
        <v>0</v>
      </c>
      <c r="CG149" s="76">
        <v>0</v>
      </c>
      <c r="CH149" s="76">
        <v>0</v>
      </c>
      <c r="CI149" s="76">
        <v>0</v>
      </c>
      <c r="CJ149" s="76">
        <v>0</v>
      </c>
      <c r="CK149" s="76">
        <v>0</v>
      </c>
      <c r="CL149" s="76">
        <v>0</v>
      </c>
      <c r="CM149" s="76">
        <v>0</v>
      </c>
      <c r="CN149" s="76">
        <v>0</v>
      </c>
      <c r="CO149" s="76">
        <v>0</v>
      </c>
      <c r="CP149" s="76">
        <v>0</v>
      </c>
      <c r="CQ149" s="76">
        <v>0</v>
      </c>
      <c r="CR149" s="76">
        <v>0</v>
      </c>
      <c r="CS149" s="76">
        <v>0</v>
      </c>
      <c r="CT149" s="76">
        <v>0</v>
      </c>
      <c r="CU149" s="76">
        <v>0</v>
      </c>
      <c r="CV149" s="76">
        <v>0</v>
      </c>
      <c r="CW149" s="76">
        <v>0</v>
      </c>
      <c r="CX149" s="76">
        <v>0</v>
      </c>
      <c r="CY149" s="76">
        <v>0</v>
      </c>
      <c r="CZ149" s="76">
        <v>0</v>
      </c>
      <c r="DA149" s="76">
        <v>0</v>
      </c>
      <c r="DB149" s="76">
        <v>0</v>
      </c>
      <c r="DC149" s="76">
        <v>0</v>
      </c>
      <c r="DD149" s="76">
        <v>0</v>
      </c>
      <c r="DE149" s="76">
        <v>0</v>
      </c>
      <c r="DF149" s="76">
        <v>0</v>
      </c>
      <c r="DG149" s="76">
        <v>0</v>
      </c>
      <c r="DH149" s="76">
        <v>0</v>
      </c>
      <c r="DI149" s="76">
        <v>0</v>
      </c>
      <c r="DJ149" s="76">
        <v>0</v>
      </c>
      <c r="DK149" s="76">
        <v>0</v>
      </c>
      <c r="DL149" s="76">
        <v>0</v>
      </c>
      <c r="DM149" s="76">
        <v>0</v>
      </c>
      <c r="DN149" s="76">
        <v>0</v>
      </c>
      <c r="DO149" s="76">
        <v>0</v>
      </c>
      <c r="DP149" s="76">
        <v>0</v>
      </c>
      <c r="DQ149" s="76">
        <v>0</v>
      </c>
      <c r="DR149" s="76">
        <v>0</v>
      </c>
      <c r="DS149" s="76">
        <v>0</v>
      </c>
      <c r="DT149" s="76">
        <v>0</v>
      </c>
      <c r="DU149" s="76">
        <v>0</v>
      </c>
      <c r="DV149" s="76">
        <v>0</v>
      </c>
      <c r="DW149" s="76">
        <v>0</v>
      </c>
      <c r="DX149" s="76">
        <v>0</v>
      </c>
      <c r="DY149" s="76">
        <v>0</v>
      </c>
      <c r="DZ149" s="76">
        <v>1</v>
      </c>
      <c r="EA149" s="76">
        <v>-2</v>
      </c>
      <c r="EB149" s="76">
        <v>1</v>
      </c>
      <c r="EC149" s="76">
        <v>0</v>
      </c>
      <c r="ED149" s="76">
        <v>0</v>
      </c>
      <c r="EE149" s="76">
        <v>0</v>
      </c>
      <c r="EF149" s="76">
        <v>0</v>
      </c>
      <c r="EG149" s="76">
        <v>0</v>
      </c>
      <c r="EH149" s="76">
        <v>0</v>
      </c>
      <c r="EI149" s="76">
        <v>0</v>
      </c>
      <c r="EJ149" s="76">
        <v>0</v>
      </c>
      <c r="EK149" s="76">
        <v>0</v>
      </c>
      <c r="EL149" s="76">
        <v>0</v>
      </c>
      <c r="EM149" s="76">
        <v>0</v>
      </c>
      <c r="EN149" s="76">
        <v>0</v>
      </c>
      <c r="EO149" s="76">
        <v>0</v>
      </c>
      <c r="EP149" s="76">
        <v>0</v>
      </c>
      <c r="EQ149" s="76">
        <v>0</v>
      </c>
      <c r="ER149" s="76">
        <v>0</v>
      </c>
      <c r="ES149" s="76">
        <v>0</v>
      </c>
      <c r="ET149" s="76">
        <v>0</v>
      </c>
      <c r="EU149" s="77"/>
      <c r="EV149" s="77"/>
      <c r="EW149" s="77"/>
      <c r="EX149" s="77"/>
      <c r="EY149" s="77"/>
      <c r="EZ149" s="77"/>
      <c r="FA149" s="77"/>
      <c r="FB149" s="7">
        <v>0</v>
      </c>
      <c r="FD149" s="5" t="str">
        <v>83a</v>
      </c>
      <c r="FE149" s="7">
        <v>-7.0787975085454105E-2</v>
      </c>
    </row>
    <row r="150" spans="1:161" x14ac:dyDescent="0.25">
      <c r="A150" s="1" t="s">
        <v>174</v>
      </c>
      <c r="B150" s="76">
        <v>0</v>
      </c>
      <c r="C150" s="76">
        <v>0</v>
      </c>
      <c r="D150" s="76">
        <v>0</v>
      </c>
      <c r="E150" s="76">
        <v>0</v>
      </c>
      <c r="F150" s="76">
        <v>0</v>
      </c>
      <c r="G150" s="76">
        <v>0</v>
      </c>
      <c r="H150" s="76">
        <v>0</v>
      </c>
      <c r="I150" s="76">
        <v>0</v>
      </c>
      <c r="J150" s="76">
        <v>0</v>
      </c>
      <c r="K150" s="76">
        <v>0</v>
      </c>
      <c r="L150" s="76">
        <v>0</v>
      </c>
      <c r="M150" s="76">
        <v>0</v>
      </c>
      <c r="N150" s="76">
        <v>0</v>
      </c>
      <c r="O150" s="76">
        <v>0</v>
      </c>
      <c r="P150" s="76">
        <v>0</v>
      </c>
      <c r="Q150" s="76">
        <v>0</v>
      </c>
      <c r="R150" s="76">
        <v>0</v>
      </c>
      <c r="S150" s="76">
        <v>0</v>
      </c>
      <c r="T150" s="76">
        <v>0</v>
      </c>
      <c r="U150" s="76">
        <v>0</v>
      </c>
      <c r="V150" s="76">
        <v>0</v>
      </c>
      <c r="W150" s="76">
        <v>0</v>
      </c>
      <c r="X150" s="76">
        <v>0</v>
      </c>
      <c r="Y150" s="76">
        <v>0</v>
      </c>
      <c r="Z150" s="76">
        <v>0</v>
      </c>
      <c r="AA150" s="76">
        <v>0</v>
      </c>
      <c r="AB150" s="76">
        <v>0</v>
      </c>
      <c r="AC150" s="76">
        <v>0</v>
      </c>
      <c r="AD150" s="76">
        <v>0</v>
      </c>
      <c r="AE150" s="76">
        <v>0</v>
      </c>
      <c r="AF150" s="76">
        <v>0</v>
      </c>
      <c r="AG150" s="76">
        <v>0</v>
      </c>
      <c r="AH150" s="76">
        <v>0</v>
      </c>
      <c r="AI150" s="76">
        <v>0</v>
      </c>
      <c r="AJ150" s="76">
        <v>0</v>
      </c>
      <c r="AK150" s="76">
        <v>0</v>
      </c>
      <c r="AL150" s="76">
        <v>0</v>
      </c>
      <c r="AM150" s="76">
        <v>0</v>
      </c>
      <c r="AN150" s="76">
        <v>0</v>
      </c>
      <c r="AO150" s="76">
        <v>1</v>
      </c>
      <c r="AP150" s="76">
        <v>0</v>
      </c>
      <c r="AQ150" s="76">
        <v>0</v>
      </c>
      <c r="AR150" s="76">
        <v>0</v>
      </c>
      <c r="AS150" s="76">
        <v>0</v>
      </c>
      <c r="AT150" s="76">
        <v>0</v>
      </c>
      <c r="AU150" s="76">
        <v>0</v>
      </c>
      <c r="AV150" s="76">
        <v>0</v>
      </c>
      <c r="AW150" s="76">
        <v>0</v>
      </c>
      <c r="AX150" s="76">
        <v>0</v>
      </c>
      <c r="AY150" s="76">
        <v>0</v>
      </c>
      <c r="AZ150" s="76">
        <v>0</v>
      </c>
      <c r="BA150" s="76">
        <v>0</v>
      </c>
      <c r="BB150" s="76">
        <v>0</v>
      </c>
      <c r="BC150" s="76">
        <v>0</v>
      </c>
      <c r="BD150" s="76">
        <v>0</v>
      </c>
      <c r="BE150" s="76">
        <v>0</v>
      </c>
      <c r="BF150" s="76">
        <v>0</v>
      </c>
      <c r="BG150" s="76">
        <v>0</v>
      </c>
      <c r="BH150" s="76">
        <v>0</v>
      </c>
      <c r="BI150" s="76">
        <v>0</v>
      </c>
      <c r="BJ150" s="76">
        <v>0</v>
      </c>
      <c r="BK150" s="76">
        <v>0</v>
      </c>
      <c r="BL150" s="76">
        <v>0</v>
      </c>
      <c r="BM150" s="76">
        <v>0</v>
      </c>
      <c r="BN150" s="76">
        <v>0</v>
      </c>
      <c r="BO150" s="76">
        <v>0</v>
      </c>
      <c r="BP150" s="76">
        <v>0</v>
      </c>
      <c r="BQ150" s="76">
        <v>0</v>
      </c>
      <c r="BR150" s="76">
        <v>0</v>
      </c>
      <c r="BS150" s="76">
        <v>0</v>
      </c>
      <c r="BT150" s="76">
        <v>0</v>
      </c>
      <c r="BU150" s="76">
        <v>0</v>
      </c>
      <c r="BV150" s="76">
        <v>0</v>
      </c>
      <c r="BW150" s="76">
        <v>0</v>
      </c>
      <c r="BX150" s="76">
        <v>0</v>
      </c>
      <c r="BY150" s="76">
        <v>0</v>
      </c>
      <c r="BZ150" s="76">
        <v>0</v>
      </c>
      <c r="CA150" s="76">
        <v>0</v>
      </c>
      <c r="CB150" s="76">
        <v>0</v>
      </c>
      <c r="CC150" s="76">
        <v>0</v>
      </c>
      <c r="CD150" s="76">
        <v>0</v>
      </c>
      <c r="CE150" s="76">
        <v>0</v>
      </c>
      <c r="CF150" s="76">
        <v>0</v>
      </c>
      <c r="CG150" s="76">
        <v>0</v>
      </c>
      <c r="CH150" s="76">
        <v>0</v>
      </c>
      <c r="CI150" s="76">
        <v>0</v>
      </c>
      <c r="CJ150" s="76">
        <v>0</v>
      </c>
      <c r="CK150" s="76">
        <v>0</v>
      </c>
      <c r="CL150" s="76">
        <v>0</v>
      </c>
      <c r="CM150" s="76">
        <v>0</v>
      </c>
      <c r="CN150" s="76">
        <v>0</v>
      </c>
      <c r="CO150" s="76">
        <v>0</v>
      </c>
      <c r="CP150" s="76">
        <v>0</v>
      </c>
      <c r="CQ150" s="76">
        <v>0</v>
      </c>
      <c r="CR150" s="76">
        <v>0</v>
      </c>
      <c r="CS150" s="76">
        <v>0</v>
      </c>
      <c r="CT150" s="76">
        <v>0</v>
      </c>
      <c r="CU150" s="76">
        <v>0</v>
      </c>
      <c r="CV150" s="76">
        <v>0</v>
      </c>
      <c r="CW150" s="76">
        <v>0</v>
      </c>
      <c r="CX150" s="76">
        <v>0</v>
      </c>
      <c r="CY150" s="76">
        <v>0</v>
      </c>
      <c r="CZ150" s="76">
        <v>0</v>
      </c>
      <c r="DA150" s="76">
        <v>0</v>
      </c>
      <c r="DB150" s="76">
        <v>0</v>
      </c>
      <c r="DC150" s="76">
        <v>0</v>
      </c>
      <c r="DD150" s="76">
        <v>0</v>
      </c>
      <c r="DE150" s="76">
        <v>0</v>
      </c>
      <c r="DF150" s="76">
        <v>0</v>
      </c>
      <c r="DG150" s="76">
        <v>0</v>
      </c>
      <c r="DH150" s="76">
        <v>0</v>
      </c>
      <c r="DI150" s="76">
        <v>0</v>
      </c>
      <c r="DJ150" s="76">
        <v>0</v>
      </c>
      <c r="DK150" s="76">
        <v>0</v>
      </c>
      <c r="DL150" s="76">
        <v>0</v>
      </c>
      <c r="DM150" s="76">
        <v>0</v>
      </c>
      <c r="DN150" s="76">
        <v>0</v>
      </c>
      <c r="DO150" s="76">
        <v>0</v>
      </c>
      <c r="DP150" s="76">
        <v>0</v>
      </c>
      <c r="DQ150" s="76">
        <v>0</v>
      </c>
      <c r="DR150" s="76">
        <v>0</v>
      </c>
      <c r="DS150" s="76">
        <v>0</v>
      </c>
      <c r="DT150" s="76">
        <v>0</v>
      </c>
      <c r="DU150" s="76">
        <v>0</v>
      </c>
      <c r="DV150" s="76">
        <v>0</v>
      </c>
      <c r="DW150" s="76">
        <v>0</v>
      </c>
      <c r="DX150" s="76">
        <v>0</v>
      </c>
      <c r="DY150" s="76">
        <v>0</v>
      </c>
      <c r="DZ150" s="76">
        <v>0</v>
      </c>
      <c r="EA150" s="76">
        <v>0</v>
      </c>
      <c r="EB150" s="76">
        <v>0</v>
      </c>
      <c r="EC150" s="76">
        <v>0</v>
      </c>
      <c r="ED150" s="76">
        <v>0</v>
      </c>
      <c r="EE150" s="76">
        <v>0</v>
      </c>
      <c r="EF150" s="76">
        <v>0</v>
      </c>
      <c r="EG150" s="76">
        <v>0</v>
      </c>
      <c r="EH150" s="76">
        <v>0</v>
      </c>
      <c r="EI150" s="76">
        <v>0</v>
      </c>
      <c r="EJ150" s="76">
        <v>0</v>
      </c>
      <c r="EK150" s="76">
        <v>0</v>
      </c>
      <c r="EL150" s="76">
        <v>0</v>
      </c>
      <c r="EM150" s="76">
        <v>0</v>
      </c>
      <c r="EN150" s="76">
        <v>0</v>
      </c>
      <c r="EO150" s="76">
        <v>0</v>
      </c>
      <c r="EP150" s="76">
        <v>0</v>
      </c>
      <c r="EQ150" s="76">
        <v>0</v>
      </c>
      <c r="ER150" s="76">
        <v>0</v>
      </c>
      <c r="ES150" s="76">
        <v>0</v>
      </c>
      <c r="ET150" s="76">
        <v>0</v>
      </c>
      <c r="EU150" s="77"/>
      <c r="EV150" s="77"/>
      <c r="EW150" s="77"/>
      <c r="EX150" s="77"/>
      <c r="EY150" s="77"/>
      <c r="EZ150" s="77"/>
      <c r="FA150" s="77"/>
      <c r="FB150" s="7">
        <v>0</v>
      </c>
      <c r="FD150" s="5" t="str">
        <v>84a</v>
      </c>
      <c r="FE150" s="7">
        <v>-9.2409934992589982E-2</v>
      </c>
    </row>
    <row r="151" spans="1:161" x14ac:dyDescent="0.25">
      <c r="A151" s="1" t="s">
        <v>175</v>
      </c>
      <c r="B151" s="76">
        <v>0</v>
      </c>
      <c r="C151" s="76">
        <v>0</v>
      </c>
      <c r="D151" s="76">
        <v>0</v>
      </c>
      <c r="E151" s="76">
        <v>0</v>
      </c>
      <c r="F151" s="76">
        <v>0</v>
      </c>
      <c r="G151" s="76">
        <v>0</v>
      </c>
      <c r="H151" s="76">
        <v>0</v>
      </c>
      <c r="I151" s="76">
        <v>0</v>
      </c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0</v>
      </c>
      <c r="Q151" s="76">
        <v>0</v>
      </c>
      <c r="R151" s="76">
        <v>0</v>
      </c>
      <c r="S151" s="76">
        <v>0</v>
      </c>
      <c r="T151" s="76">
        <v>0</v>
      </c>
      <c r="U151" s="76">
        <v>0</v>
      </c>
      <c r="V151" s="76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6">
        <v>0</v>
      </c>
      <c r="AC151" s="76">
        <v>0</v>
      </c>
      <c r="AD151" s="76">
        <v>0</v>
      </c>
      <c r="AE151" s="76">
        <v>0</v>
      </c>
      <c r="AF151" s="76">
        <v>0</v>
      </c>
      <c r="AG151" s="76">
        <v>0</v>
      </c>
      <c r="AH151" s="76">
        <v>0</v>
      </c>
      <c r="AI151" s="76">
        <v>0</v>
      </c>
      <c r="AJ151" s="76">
        <v>0</v>
      </c>
      <c r="AK151" s="76">
        <v>0</v>
      </c>
      <c r="AL151" s="76">
        <v>0</v>
      </c>
      <c r="AM151" s="76">
        <v>0</v>
      </c>
      <c r="AN151" s="76">
        <v>1</v>
      </c>
      <c r="AO151" s="76">
        <v>-2</v>
      </c>
      <c r="AP151" s="76">
        <v>1</v>
      </c>
      <c r="AQ151" s="76">
        <v>0</v>
      </c>
      <c r="AR151" s="76">
        <v>0</v>
      </c>
      <c r="AS151" s="76">
        <v>0</v>
      </c>
      <c r="AT151" s="76">
        <v>0</v>
      </c>
      <c r="AU151" s="76">
        <v>0</v>
      </c>
      <c r="AV151" s="76">
        <v>0</v>
      </c>
      <c r="AW151" s="76">
        <v>0</v>
      </c>
      <c r="AX151" s="76">
        <v>0</v>
      </c>
      <c r="AY151" s="76">
        <v>0</v>
      </c>
      <c r="AZ151" s="76">
        <v>0</v>
      </c>
      <c r="BA151" s="76">
        <v>0</v>
      </c>
      <c r="BB151" s="76">
        <v>0</v>
      </c>
      <c r="BC151" s="76">
        <v>0</v>
      </c>
      <c r="BD151" s="76">
        <v>0</v>
      </c>
      <c r="BE151" s="76">
        <v>0</v>
      </c>
      <c r="BF151" s="76">
        <v>0</v>
      </c>
      <c r="BG151" s="76">
        <v>0</v>
      </c>
      <c r="BH151" s="76">
        <v>0</v>
      </c>
      <c r="BI151" s="76">
        <v>0</v>
      </c>
      <c r="BJ151" s="76">
        <v>0</v>
      </c>
      <c r="BK151" s="76">
        <v>0</v>
      </c>
      <c r="BL151" s="76">
        <v>0</v>
      </c>
      <c r="BM151" s="76">
        <v>0</v>
      </c>
      <c r="BN151" s="76">
        <v>0</v>
      </c>
      <c r="BO151" s="76">
        <v>0</v>
      </c>
      <c r="BP151" s="76">
        <v>0</v>
      </c>
      <c r="BQ151" s="76">
        <v>0</v>
      </c>
      <c r="BR151" s="76">
        <v>0</v>
      </c>
      <c r="BS151" s="76">
        <v>0</v>
      </c>
      <c r="BT151" s="76">
        <v>0</v>
      </c>
      <c r="BU151" s="76">
        <v>0</v>
      </c>
      <c r="BV151" s="76">
        <v>0</v>
      </c>
      <c r="BW151" s="76">
        <v>0</v>
      </c>
      <c r="BX151" s="76">
        <v>0</v>
      </c>
      <c r="BY151" s="76">
        <v>0</v>
      </c>
      <c r="BZ151" s="76">
        <v>0</v>
      </c>
      <c r="CA151" s="76">
        <v>0</v>
      </c>
      <c r="CB151" s="76">
        <v>0</v>
      </c>
      <c r="CC151" s="76">
        <v>0</v>
      </c>
      <c r="CD151" s="76">
        <v>0</v>
      </c>
      <c r="CE151" s="76">
        <v>0</v>
      </c>
      <c r="CF151" s="76">
        <v>0</v>
      </c>
      <c r="CG151" s="76">
        <v>0</v>
      </c>
      <c r="CH151" s="76">
        <v>0</v>
      </c>
      <c r="CI151" s="76">
        <v>0</v>
      </c>
      <c r="CJ151" s="76">
        <v>0</v>
      </c>
      <c r="CK151" s="76">
        <v>0</v>
      </c>
      <c r="CL151" s="76">
        <v>0</v>
      </c>
      <c r="CM151" s="76">
        <v>0</v>
      </c>
      <c r="CN151" s="76">
        <v>0</v>
      </c>
      <c r="CO151" s="76">
        <v>0</v>
      </c>
      <c r="CP151" s="76">
        <v>0</v>
      </c>
      <c r="CQ151" s="76">
        <v>0</v>
      </c>
      <c r="CR151" s="76">
        <v>0</v>
      </c>
      <c r="CS151" s="76">
        <v>0</v>
      </c>
      <c r="CT151" s="76">
        <v>0</v>
      </c>
      <c r="CU151" s="76">
        <v>0</v>
      </c>
      <c r="CV151" s="76">
        <v>0</v>
      </c>
      <c r="CW151" s="76">
        <v>0</v>
      </c>
      <c r="CX151" s="76">
        <v>0</v>
      </c>
      <c r="CY151" s="76">
        <v>0</v>
      </c>
      <c r="CZ151" s="76">
        <v>0</v>
      </c>
      <c r="DA151" s="76">
        <v>0</v>
      </c>
      <c r="DB151" s="76">
        <v>0</v>
      </c>
      <c r="DC151" s="76">
        <v>0</v>
      </c>
      <c r="DD151" s="76">
        <v>0</v>
      </c>
      <c r="DE151" s="76">
        <v>0</v>
      </c>
      <c r="DF151" s="76">
        <v>0</v>
      </c>
      <c r="DG151" s="76">
        <v>0</v>
      </c>
      <c r="DH151" s="76">
        <v>0</v>
      </c>
      <c r="DI151" s="76">
        <v>0</v>
      </c>
      <c r="DJ151" s="76">
        <v>0</v>
      </c>
      <c r="DK151" s="76">
        <v>0</v>
      </c>
      <c r="DL151" s="76">
        <v>0</v>
      </c>
      <c r="DM151" s="76">
        <v>0</v>
      </c>
      <c r="DN151" s="76">
        <v>0</v>
      </c>
      <c r="DO151" s="76">
        <v>0</v>
      </c>
      <c r="DP151" s="76">
        <v>0</v>
      </c>
      <c r="DQ151" s="76">
        <v>0</v>
      </c>
      <c r="DR151" s="76">
        <v>0</v>
      </c>
      <c r="DS151" s="76">
        <v>0</v>
      </c>
      <c r="DT151" s="76">
        <v>0</v>
      </c>
      <c r="DU151" s="76">
        <v>0</v>
      </c>
      <c r="DV151" s="76">
        <v>0</v>
      </c>
      <c r="DW151" s="76">
        <v>0</v>
      </c>
      <c r="DX151" s="76">
        <v>0</v>
      </c>
      <c r="DY151" s="76">
        <v>0</v>
      </c>
      <c r="DZ151" s="76">
        <v>0</v>
      </c>
      <c r="EA151" s="76">
        <v>0</v>
      </c>
      <c r="EB151" s="76">
        <v>0</v>
      </c>
      <c r="EC151" s="76">
        <v>0</v>
      </c>
      <c r="ED151" s="76">
        <v>0</v>
      </c>
      <c r="EE151" s="76">
        <v>0</v>
      </c>
      <c r="EF151" s="76">
        <v>0</v>
      </c>
      <c r="EG151" s="76">
        <v>0</v>
      </c>
      <c r="EH151" s="76">
        <v>0</v>
      </c>
      <c r="EI151" s="76">
        <v>0</v>
      </c>
      <c r="EJ151" s="76">
        <v>0</v>
      </c>
      <c r="EK151" s="76">
        <v>0</v>
      </c>
      <c r="EL151" s="76">
        <v>0</v>
      </c>
      <c r="EM151" s="76">
        <v>0</v>
      </c>
      <c r="EN151" s="76">
        <v>0</v>
      </c>
      <c r="EO151" s="76">
        <v>0</v>
      </c>
      <c r="EP151" s="76">
        <v>0</v>
      </c>
      <c r="EQ151" s="76">
        <v>0</v>
      </c>
      <c r="ER151" s="76">
        <v>0</v>
      </c>
      <c r="ES151" s="76">
        <v>0</v>
      </c>
      <c r="ET151" s="76">
        <v>0</v>
      </c>
      <c r="EU151" s="77"/>
      <c r="EV151" s="77"/>
      <c r="EW151" s="77"/>
      <c r="EX151" s="77"/>
      <c r="EY151" s="77"/>
      <c r="EZ151" s="77"/>
      <c r="FA151" s="77"/>
      <c r="FB151" s="7">
        <v>0</v>
      </c>
      <c r="FD151" s="5" t="str">
        <v>85a</v>
      </c>
      <c r="FE151" s="7">
        <v>-9.9992426354575323E-2</v>
      </c>
    </row>
    <row r="152" spans="1:161" x14ac:dyDescent="0.25">
      <c r="A152" s="1" t="s">
        <v>176</v>
      </c>
      <c r="B152" s="76">
        <v>0</v>
      </c>
      <c r="C152" s="76">
        <v>0</v>
      </c>
      <c r="D152" s="76">
        <v>0</v>
      </c>
      <c r="E152" s="76">
        <v>0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  <c r="K152" s="76">
        <v>0</v>
      </c>
      <c r="L152" s="76">
        <v>0</v>
      </c>
      <c r="M152" s="76">
        <v>0</v>
      </c>
      <c r="N152" s="76">
        <v>0</v>
      </c>
      <c r="O152" s="76">
        <v>0</v>
      </c>
      <c r="P152" s="76">
        <v>0</v>
      </c>
      <c r="Q152" s="76">
        <v>0</v>
      </c>
      <c r="R152" s="76">
        <v>0</v>
      </c>
      <c r="S152" s="76">
        <v>0</v>
      </c>
      <c r="T152" s="76">
        <v>0</v>
      </c>
      <c r="U152" s="76">
        <v>0</v>
      </c>
      <c r="V152" s="76">
        <v>0</v>
      </c>
      <c r="W152" s="76">
        <v>0</v>
      </c>
      <c r="X152" s="76">
        <v>0</v>
      </c>
      <c r="Y152" s="76">
        <v>0</v>
      </c>
      <c r="Z152" s="76">
        <v>0</v>
      </c>
      <c r="AA152" s="76">
        <v>0</v>
      </c>
      <c r="AB152" s="76">
        <v>0</v>
      </c>
      <c r="AC152" s="76">
        <v>0</v>
      </c>
      <c r="AD152" s="76">
        <v>0</v>
      </c>
      <c r="AE152" s="76">
        <v>0</v>
      </c>
      <c r="AF152" s="76">
        <v>0</v>
      </c>
      <c r="AG152" s="76">
        <v>0</v>
      </c>
      <c r="AH152" s="76">
        <v>0</v>
      </c>
      <c r="AI152" s="76">
        <v>0</v>
      </c>
      <c r="AJ152" s="76">
        <v>0</v>
      </c>
      <c r="AK152" s="76">
        <v>0</v>
      </c>
      <c r="AL152" s="76">
        <v>0</v>
      </c>
      <c r="AM152" s="76">
        <v>0</v>
      </c>
      <c r="AN152" s="76">
        <v>0</v>
      </c>
      <c r="AO152" s="76">
        <v>0</v>
      </c>
      <c r="AP152" s="76">
        <v>0</v>
      </c>
      <c r="AQ152" s="76">
        <v>0</v>
      </c>
      <c r="AR152" s="76">
        <v>0</v>
      </c>
      <c r="AS152" s="76">
        <v>0</v>
      </c>
      <c r="AT152" s="76">
        <v>0</v>
      </c>
      <c r="AU152" s="76">
        <v>0</v>
      </c>
      <c r="AV152" s="76">
        <v>0</v>
      </c>
      <c r="AW152" s="76">
        <v>0</v>
      </c>
      <c r="AX152" s="76">
        <v>0</v>
      </c>
      <c r="AY152" s="76">
        <v>0</v>
      </c>
      <c r="AZ152" s="76">
        <v>0</v>
      </c>
      <c r="BA152" s="76">
        <v>0</v>
      </c>
      <c r="BB152" s="76">
        <v>1</v>
      </c>
      <c r="BC152" s="76">
        <v>0</v>
      </c>
      <c r="BD152" s="76">
        <v>0</v>
      </c>
      <c r="BE152" s="76">
        <v>0</v>
      </c>
      <c r="BF152" s="76">
        <v>0</v>
      </c>
      <c r="BG152" s="76">
        <v>0</v>
      </c>
      <c r="BH152" s="76">
        <v>0</v>
      </c>
      <c r="BI152" s="76">
        <v>0</v>
      </c>
      <c r="BJ152" s="76">
        <v>0</v>
      </c>
      <c r="BK152" s="76">
        <v>0</v>
      </c>
      <c r="BL152" s="76">
        <v>0</v>
      </c>
      <c r="BM152" s="76">
        <v>0</v>
      </c>
      <c r="BN152" s="76">
        <v>0</v>
      </c>
      <c r="BO152" s="76">
        <v>0</v>
      </c>
      <c r="BP152" s="76">
        <v>0</v>
      </c>
      <c r="BQ152" s="76">
        <v>0</v>
      </c>
      <c r="BR152" s="76">
        <v>0</v>
      </c>
      <c r="BS152" s="76">
        <v>0</v>
      </c>
      <c r="BT152" s="76">
        <v>0</v>
      </c>
      <c r="BU152" s="76">
        <v>0</v>
      </c>
      <c r="BV152" s="76">
        <v>0</v>
      </c>
      <c r="BW152" s="76">
        <v>0</v>
      </c>
      <c r="BX152" s="76">
        <v>0</v>
      </c>
      <c r="BY152" s="76">
        <v>0</v>
      </c>
      <c r="BZ152" s="76">
        <v>0</v>
      </c>
      <c r="CA152" s="76">
        <v>0</v>
      </c>
      <c r="CB152" s="76">
        <v>0</v>
      </c>
      <c r="CC152" s="76">
        <v>0</v>
      </c>
      <c r="CD152" s="76">
        <v>0</v>
      </c>
      <c r="CE152" s="76">
        <v>0</v>
      </c>
      <c r="CF152" s="76">
        <v>0</v>
      </c>
      <c r="CG152" s="76">
        <v>0</v>
      </c>
      <c r="CH152" s="76">
        <v>0</v>
      </c>
      <c r="CI152" s="76">
        <v>0</v>
      </c>
      <c r="CJ152" s="76">
        <v>0</v>
      </c>
      <c r="CK152" s="76">
        <v>0</v>
      </c>
      <c r="CL152" s="76">
        <v>0</v>
      </c>
      <c r="CM152" s="76">
        <v>0</v>
      </c>
      <c r="CN152" s="76">
        <v>0</v>
      </c>
      <c r="CO152" s="76">
        <v>0</v>
      </c>
      <c r="CP152" s="76">
        <v>0</v>
      </c>
      <c r="CQ152" s="76">
        <v>0</v>
      </c>
      <c r="CR152" s="76">
        <v>0</v>
      </c>
      <c r="CS152" s="76">
        <v>0</v>
      </c>
      <c r="CT152" s="76">
        <v>0</v>
      </c>
      <c r="CU152" s="76">
        <v>0</v>
      </c>
      <c r="CV152" s="76">
        <v>0</v>
      </c>
      <c r="CW152" s="76">
        <v>0</v>
      </c>
      <c r="CX152" s="76">
        <v>0</v>
      </c>
      <c r="CY152" s="76">
        <v>0</v>
      </c>
      <c r="CZ152" s="76">
        <v>0</v>
      </c>
      <c r="DA152" s="76">
        <v>0</v>
      </c>
      <c r="DB152" s="76">
        <v>0</v>
      </c>
      <c r="DC152" s="76">
        <v>0</v>
      </c>
      <c r="DD152" s="76">
        <v>0</v>
      </c>
      <c r="DE152" s="76">
        <v>0</v>
      </c>
      <c r="DF152" s="76">
        <v>0</v>
      </c>
      <c r="DG152" s="76">
        <v>0</v>
      </c>
      <c r="DH152" s="76">
        <v>0</v>
      </c>
      <c r="DI152" s="76">
        <v>0</v>
      </c>
      <c r="DJ152" s="76">
        <v>0</v>
      </c>
      <c r="DK152" s="76">
        <v>0</v>
      </c>
      <c r="DL152" s="76">
        <v>0</v>
      </c>
      <c r="DM152" s="76">
        <v>0</v>
      </c>
      <c r="DN152" s="76">
        <v>0</v>
      </c>
      <c r="DO152" s="76">
        <v>0</v>
      </c>
      <c r="DP152" s="76">
        <v>0</v>
      </c>
      <c r="DQ152" s="76">
        <v>0</v>
      </c>
      <c r="DR152" s="76">
        <v>0</v>
      </c>
      <c r="DS152" s="76">
        <v>0</v>
      </c>
      <c r="DT152" s="76">
        <v>0</v>
      </c>
      <c r="DU152" s="76">
        <v>0</v>
      </c>
      <c r="DV152" s="76">
        <v>0</v>
      </c>
      <c r="DW152" s="76">
        <v>0</v>
      </c>
      <c r="DX152" s="76">
        <v>0</v>
      </c>
      <c r="DY152" s="76">
        <v>0</v>
      </c>
      <c r="DZ152" s="76">
        <v>0</v>
      </c>
      <c r="EA152" s="76">
        <v>0</v>
      </c>
      <c r="EB152" s="76">
        <v>0</v>
      </c>
      <c r="EC152" s="76">
        <v>0</v>
      </c>
      <c r="ED152" s="76">
        <v>0</v>
      </c>
      <c r="EE152" s="76">
        <v>0</v>
      </c>
      <c r="EF152" s="76">
        <v>0</v>
      </c>
      <c r="EG152" s="76">
        <v>0</v>
      </c>
      <c r="EH152" s="76">
        <v>0</v>
      </c>
      <c r="EI152" s="76">
        <v>0</v>
      </c>
      <c r="EJ152" s="76">
        <v>0</v>
      </c>
      <c r="EK152" s="76">
        <v>0</v>
      </c>
      <c r="EL152" s="76">
        <v>0</v>
      </c>
      <c r="EM152" s="76">
        <v>0</v>
      </c>
      <c r="EN152" s="76">
        <v>0</v>
      </c>
      <c r="EO152" s="76">
        <v>0</v>
      </c>
      <c r="EP152" s="76">
        <v>0</v>
      </c>
      <c r="EQ152" s="76">
        <v>0</v>
      </c>
      <c r="ER152" s="76">
        <v>0</v>
      </c>
      <c r="ES152" s="76">
        <v>0</v>
      </c>
      <c r="ET152" s="76">
        <v>0</v>
      </c>
      <c r="EU152" s="77"/>
      <c r="EV152" s="77"/>
      <c r="EW152" s="77"/>
      <c r="EX152" s="77"/>
      <c r="EY152" s="77"/>
      <c r="EZ152" s="77"/>
      <c r="FA152" s="77"/>
      <c r="FB152" s="7">
        <v>0</v>
      </c>
      <c r="FD152" s="5" t="str">
        <v>86a</v>
      </c>
      <c r="FE152" s="7">
        <v>-9.2409934992589426E-2</v>
      </c>
    </row>
    <row r="153" spans="1:161" x14ac:dyDescent="0.25">
      <c r="A153" s="1" t="s">
        <v>177</v>
      </c>
      <c r="B153" s="76">
        <v>0</v>
      </c>
      <c r="C153" s="76">
        <v>0</v>
      </c>
      <c r="D153" s="76">
        <v>0</v>
      </c>
      <c r="E153" s="76">
        <v>0</v>
      </c>
      <c r="F153" s="76">
        <v>0</v>
      </c>
      <c r="G153" s="76">
        <v>0</v>
      </c>
      <c r="H153" s="76">
        <v>0</v>
      </c>
      <c r="I153" s="76">
        <v>0</v>
      </c>
      <c r="J153" s="76">
        <v>0</v>
      </c>
      <c r="K153" s="76">
        <v>0</v>
      </c>
      <c r="L153" s="76">
        <v>0</v>
      </c>
      <c r="M153" s="76">
        <v>0</v>
      </c>
      <c r="N153" s="76">
        <v>0</v>
      </c>
      <c r="O153" s="76">
        <v>0</v>
      </c>
      <c r="P153" s="76">
        <v>0</v>
      </c>
      <c r="Q153" s="76">
        <v>0</v>
      </c>
      <c r="R153" s="76">
        <v>0</v>
      </c>
      <c r="S153" s="76">
        <v>0</v>
      </c>
      <c r="T153" s="76">
        <v>0</v>
      </c>
      <c r="U153" s="76">
        <v>0</v>
      </c>
      <c r="V153" s="76">
        <v>0</v>
      </c>
      <c r="W153" s="76">
        <v>0</v>
      </c>
      <c r="X153" s="76">
        <v>0</v>
      </c>
      <c r="Y153" s="76">
        <v>0</v>
      </c>
      <c r="Z153" s="76">
        <v>0</v>
      </c>
      <c r="AA153" s="76">
        <v>0</v>
      </c>
      <c r="AB153" s="76">
        <v>0</v>
      </c>
      <c r="AC153" s="76">
        <v>0</v>
      </c>
      <c r="AD153" s="76">
        <v>0</v>
      </c>
      <c r="AE153" s="76">
        <v>0</v>
      </c>
      <c r="AF153" s="76">
        <v>0</v>
      </c>
      <c r="AG153" s="76">
        <v>0</v>
      </c>
      <c r="AH153" s="76">
        <v>0</v>
      </c>
      <c r="AI153" s="76">
        <v>0</v>
      </c>
      <c r="AJ153" s="76">
        <v>0</v>
      </c>
      <c r="AK153" s="76">
        <v>0</v>
      </c>
      <c r="AL153" s="76">
        <v>0</v>
      </c>
      <c r="AM153" s="76">
        <v>0</v>
      </c>
      <c r="AN153" s="76">
        <v>0</v>
      </c>
      <c r="AO153" s="76">
        <v>0</v>
      </c>
      <c r="AP153" s="76">
        <v>0</v>
      </c>
      <c r="AQ153" s="76">
        <v>0</v>
      </c>
      <c r="AR153" s="76">
        <v>0</v>
      </c>
      <c r="AS153" s="76">
        <v>0</v>
      </c>
      <c r="AT153" s="76">
        <v>0</v>
      </c>
      <c r="AU153" s="76">
        <v>0</v>
      </c>
      <c r="AV153" s="76">
        <v>0</v>
      </c>
      <c r="AW153" s="76">
        <v>0</v>
      </c>
      <c r="AX153" s="76">
        <v>0</v>
      </c>
      <c r="AY153" s="76">
        <v>0</v>
      </c>
      <c r="AZ153" s="76">
        <v>0</v>
      </c>
      <c r="BA153" s="76">
        <v>1</v>
      </c>
      <c r="BB153" s="76">
        <v>-2</v>
      </c>
      <c r="BC153" s="76">
        <v>1</v>
      </c>
      <c r="BD153" s="76">
        <v>0</v>
      </c>
      <c r="BE153" s="76">
        <v>0</v>
      </c>
      <c r="BF153" s="76">
        <v>0</v>
      </c>
      <c r="BG153" s="76">
        <v>0</v>
      </c>
      <c r="BH153" s="76">
        <v>0</v>
      </c>
      <c r="BI153" s="76">
        <v>0</v>
      </c>
      <c r="BJ153" s="76">
        <v>0</v>
      </c>
      <c r="BK153" s="76">
        <v>0</v>
      </c>
      <c r="BL153" s="76">
        <v>0</v>
      </c>
      <c r="BM153" s="76">
        <v>0</v>
      </c>
      <c r="BN153" s="76">
        <v>0</v>
      </c>
      <c r="BO153" s="76">
        <v>0</v>
      </c>
      <c r="BP153" s="76">
        <v>0</v>
      </c>
      <c r="BQ153" s="76">
        <v>0</v>
      </c>
      <c r="BR153" s="76">
        <v>0</v>
      </c>
      <c r="BS153" s="76">
        <v>0</v>
      </c>
      <c r="BT153" s="76">
        <v>0</v>
      </c>
      <c r="BU153" s="76">
        <v>0</v>
      </c>
      <c r="BV153" s="76">
        <v>0</v>
      </c>
      <c r="BW153" s="76">
        <v>0</v>
      </c>
      <c r="BX153" s="76">
        <v>0</v>
      </c>
      <c r="BY153" s="76">
        <v>0</v>
      </c>
      <c r="BZ153" s="76">
        <v>0</v>
      </c>
      <c r="CA153" s="76">
        <v>0</v>
      </c>
      <c r="CB153" s="76">
        <v>0</v>
      </c>
      <c r="CC153" s="76">
        <v>0</v>
      </c>
      <c r="CD153" s="76">
        <v>0</v>
      </c>
      <c r="CE153" s="76">
        <v>0</v>
      </c>
      <c r="CF153" s="76">
        <v>0</v>
      </c>
      <c r="CG153" s="76">
        <v>0</v>
      </c>
      <c r="CH153" s="76">
        <v>0</v>
      </c>
      <c r="CI153" s="76">
        <v>0</v>
      </c>
      <c r="CJ153" s="76">
        <v>0</v>
      </c>
      <c r="CK153" s="76">
        <v>0</v>
      </c>
      <c r="CL153" s="76">
        <v>0</v>
      </c>
      <c r="CM153" s="76">
        <v>0</v>
      </c>
      <c r="CN153" s="76">
        <v>0</v>
      </c>
      <c r="CO153" s="76">
        <v>0</v>
      </c>
      <c r="CP153" s="76">
        <v>0</v>
      </c>
      <c r="CQ153" s="76">
        <v>0</v>
      </c>
      <c r="CR153" s="76">
        <v>0</v>
      </c>
      <c r="CS153" s="76">
        <v>0</v>
      </c>
      <c r="CT153" s="76">
        <v>0</v>
      </c>
      <c r="CU153" s="76">
        <v>0</v>
      </c>
      <c r="CV153" s="76">
        <v>0</v>
      </c>
      <c r="CW153" s="76">
        <v>0</v>
      </c>
      <c r="CX153" s="76">
        <v>0</v>
      </c>
      <c r="CY153" s="76">
        <v>0</v>
      </c>
      <c r="CZ153" s="76">
        <v>0</v>
      </c>
      <c r="DA153" s="76">
        <v>0</v>
      </c>
      <c r="DB153" s="76">
        <v>0</v>
      </c>
      <c r="DC153" s="76">
        <v>0</v>
      </c>
      <c r="DD153" s="76">
        <v>0</v>
      </c>
      <c r="DE153" s="76">
        <v>0</v>
      </c>
      <c r="DF153" s="76">
        <v>0</v>
      </c>
      <c r="DG153" s="76">
        <v>0</v>
      </c>
      <c r="DH153" s="76">
        <v>0</v>
      </c>
      <c r="DI153" s="76">
        <v>0</v>
      </c>
      <c r="DJ153" s="76">
        <v>0</v>
      </c>
      <c r="DK153" s="76">
        <v>0</v>
      </c>
      <c r="DL153" s="76">
        <v>0</v>
      </c>
      <c r="DM153" s="76">
        <v>0</v>
      </c>
      <c r="DN153" s="76">
        <v>0</v>
      </c>
      <c r="DO153" s="76">
        <v>0</v>
      </c>
      <c r="DP153" s="76">
        <v>0</v>
      </c>
      <c r="DQ153" s="76">
        <v>0</v>
      </c>
      <c r="DR153" s="76">
        <v>0</v>
      </c>
      <c r="DS153" s="76">
        <v>0</v>
      </c>
      <c r="DT153" s="76">
        <v>0</v>
      </c>
      <c r="DU153" s="76">
        <v>0</v>
      </c>
      <c r="DV153" s="76">
        <v>0</v>
      </c>
      <c r="DW153" s="76">
        <v>0</v>
      </c>
      <c r="DX153" s="76">
        <v>0</v>
      </c>
      <c r="DY153" s="76">
        <v>0</v>
      </c>
      <c r="DZ153" s="76">
        <v>0</v>
      </c>
      <c r="EA153" s="76">
        <v>0</v>
      </c>
      <c r="EB153" s="76">
        <v>0</v>
      </c>
      <c r="EC153" s="76">
        <v>0</v>
      </c>
      <c r="ED153" s="76">
        <v>0</v>
      </c>
      <c r="EE153" s="76">
        <v>0</v>
      </c>
      <c r="EF153" s="76">
        <v>0</v>
      </c>
      <c r="EG153" s="76">
        <v>0</v>
      </c>
      <c r="EH153" s="76">
        <v>0</v>
      </c>
      <c r="EI153" s="76">
        <v>0</v>
      </c>
      <c r="EJ153" s="76">
        <v>0</v>
      </c>
      <c r="EK153" s="76">
        <v>0</v>
      </c>
      <c r="EL153" s="76">
        <v>0</v>
      </c>
      <c r="EM153" s="76">
        <v>0</v>
      </c>
      <c r="EN153" s="76">
        <v>0</v>
      </c>
      <c r="EO153" s="76">
        <v>0</v>
      </c>
      <c r="EP153" s="76">
        <v>0</v>
      </c>
      <c r="EQ153" s="76">
        <v>0</v>
      </c>
      <c r="ER153" s="76">
        <v>0</v>
      </c>
      <c r="ES153" s="76">
        <v>0</v>
      </c>
      <c r="ET153" s="76">
        <v>0</v>
      </c>
      <c r="EU153" s="77"/>
      <c r="EV153" s="77"/>
      <c r="EW153" s="77"/>
      <c r="EX153" s="77"/>
      <c r="EY153" s="77"/>
      <c r="EZ153" s="77"/>
      <c r="FA153" s="77"/>
      <c r="FB153" s="7">
        <v>0</v>
      </c>
      <c r="FD153" s="5" t="str">
        <v>87a</v>
      </c>
      <c r="FE153" s="7">
        <v>-7.078797508545337E-2</v>
      </c>
    </row>
    <row r="154" spans="1:161" x14ac:dyDescent="0.25">
      <c r="A154" s="1" t="s">
        <v>178</v>
      </c>
      <c r="B154" s="76">
        <v>0</v>
      </c>
      <c r="C154" s="76">
        <v>0</v>
      </c>
      <c r="D154" s="76">
        <v>0</v>
      </c>
      <c r="E154" s="76">
        <v>0</v>
      </c>
      <c r="F154" s="76">
        <v>0</v>
      </c>
      <c r="G154" s="76">
        <v>0</v>
      </c>
      <c r="H154" s="76">
        <v>0</v>
      </c>
      <c r="I154" s="76">
        <v>0</v>
      </c>
      <c r="J154" s="76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6">
        <v>0</v>
      </c>
      <c r="Q154" s="76">
        <v>0</v>
      </c>
      <c r="R154" s="76">
        <v>0</v>
      </c>
      <c r="S154" s="76">
        <v>0</v>
      </c>
      <c r="T154" s="76">
        <v>0</v>
      </c>
      <c r="U154" s="76">
        <v>0</v>
      </c>
      <c r="V154" s="76">
        <v>0</v>
      </c>
      <c r="W154" s="76">
        <v>0</v>
      </c>
      <c r="X154" s="76">
        <v>0</v>
      </c>
      <c r="Y154" s="76">
        <v>0</v>
      </c>
      <c r="Z154" s="76">
        <v>0</v>
      </c>
      <c r="AA154" s="76">
        <v>0</v>
      </c>
      <c r="AB154" s="76">
        <v>0</v>
      </c>
      <c r="AC154" s="76">
        <v>0</v>
      </c>
      <c r="AD154" s="76">
        <v>0</v>
      </c>
      <c r="AE154" s="76">
        <v>0</v>
      </c>
      <c r="AF154" s="76">
        <v>0</v>
      </c>
      <c r="AG154" s="76">
        <v>0</v>
      </c>
      <c r="AH154" s="76">
        <v>0</v>
      </c>
      <c r="AI154" s="76">
        <v>0</v>
      </c>
      <c r="AJ154" s="76">
        <v>0</v>
      </c>
      <c r="AK154" s="76">
        <v>0</v>
      </c>
      <c r="AL154" s="76">
        <v>0</v>
      </c>
      <c r="AM154" s="76">
        <v>0</v>
      </c>
      <c r="AN154" s="76">
        <v>0</v>
      </c>
      <c r="AO154" s="76">
        <v>0</v>
      </c>
      <c r="AP154" s="76">
        <v>0</v>
      </c>
      <c r="AQ154" s="76">
        <v>0</v>
      </c>
      <c r="AR154" s="76">
        <v>0</v>
      </c>
      <c r="AS154" s="76">
        <v>0</v>
      </c>
      <c r="AT154" s="76">
        <v>0</v>
      </c>
      <c r="AU154" s="76">
        <v>0</v>
      </c>
      <c r="AV154" s="76">
        <v>0</v>
      </c>
      <c r="AW154" s="76">
        <v>0</v>
      </c>
      <c r="AX154" s="76">
        <v>0</v>
      </c>
      <c r="AY154" s="76">
        <v>0</v>
      </c>
      <c r="AZ154" s="76">
        <v>0</v>
      </c>
      <c r="BA154" s="76">
        <v>0</v>
      </c>
      <c r="BB154" s="76">
        <v>0</v>
      </c>
      <c r="BC154" s="76">
        <v>0</v>
      </c>
      <c r="BD154" s="76">
        <v>0</v>
      </c>
      <c r="BE154" s="76">
        <v>0</v>
      </c>
      <c r="BF154" s="76">
        <v>0</v>
      </c>
      <c r="BG154" s="76">
        <v>0</v>
      </c>
      <c r="BH154" s="76">
        <v>0</v>
      </c>
      <c r="BI154" s="76">
        <v>0</v>
      </c>
      <c r="BJ154" s="76">
        <v>0</v>
      </c>
      <c r="BK154" s="76">
        <v>0</v>
      </c>
      <c r="BL154" s="76">
        <v>0</v>
      </c>
      <c r="BM154" s="76">
        <v>0</v>
      </c>
      <c r="BN154" s="76">
        <v>0</v>
      </c>
      <c r="BO154" s="76">
        <v>1</v>
      </c>
      <c r="BP154" s="76">
        <v>0</v>
      </c>
      <c r="BQ154" s="76">
        <v>0</v>
      </c>
      <c r="BR154" s="76">
        <v>0</v>
      </c>
      <c r="BS154" s="76">
        <v>0</v>
      </c>
      <c r="BT154" s="76">
        <v>0</v>
      </c>
      <c r="BU154" s="76">
        <v>0</v>
      </c>
      <c r="BV154" s="76">
        <v>0</v>
      </c>
      <c r="BW154" s="76">
        <v>0</v>
      </c>
      <c r="BX154" s="76">
        <v>0</v>
      </c>
      <c r="BY154" s="76">
        <v>0</v>
      </c>
      <c r="BZ154" s="76">
        <v>0</v>
      </c>
      <c r="CA154" s="76">
        <v>0</v>
      </c>
      <c r="CB154" s="76">
        <v>0</v>
      </c>
      <c r="CC154" s="76">
        <v>0</v>
      </c>
      <c r="CD154" s="76">
        <v>0</v>
      </c>
      <c r="CE154" s="76">
        <v>0</v>
      </c>
      <c r="CF154" s="76">
        <v>0</v>
      </c>
      <c r="CG154" s="76">
        <v>0</v>
      </c>
      <c r="CH154" s="76">
        <v>0</v>
      </c>
      <c r="CI154" s="76">
        <v>0</v>
      </c>
      <c r="CJ154" s="76">
        <v>0</v>
      </c>
      <c r="CK154" s="76">
        <v>0</v>
      </c>
      <c r="CL154" s="76">
        <v>0</v>
      </c>
      <c r="CM154" s="76">
        <v>0</v>
      </c>
      <c r="CN154" s="76">
        <v>0</v>
      </c>
      <c r="CO154" s="76">
        <v>0</v>
      </c>
      <c r="CP154" s="76">
        <v>0</v>
      </c>
      <c r="CQ154" s="76">
        <v>0</v>
      </c>
      <c r="CR154" s="76">
        <v>0</v>
      </c>
      <c r="CS154" s="76">
        <v>0</v>
      </c>
      <c r="CT154" s="76">
        <v>0</v>
      </c>
      <c r="CU154" s="76">
        <v>0</v>
      </c>
      <c r="CV154" s="76">
        <v>0</v>
      </c>
      <c r="CW154" s="76">
        <v>0</v>
      </c>
      <c r="CX154" s="76">
        <v>0</v>
      </c>
      <c r="CY154" s="76">
        <v>0</v>
      </c>
      <c r="CZ154" s="76">
        <v>0</v>
      </c>
      <c r="DA154" s="76">
        <v>0</v>
      </c>
      <c r="DB154" s="76">
        <v>0</v>
      </c>
      <c r="DC154" s="76">
        <v>0</v>
      </c>
      <c r="DD154" s="76">
        <v>0</v>
      </c>
      <c r="DE154" s="76">
        <v>0</v>
      </c>
      <c r="DF154" s="76">
        <v>0</v>
      </c>
      <c r="DG154" s="76">
        <v>0</v>
      </c>
      <c r="DH154" s="76">
        <v>0</v>
      </c>
      <c r="DI154" s="76">
        <v>0</v>
      </c>
      <c r="DJ154" s="76">
        <v>0</v>
      </c>
      <c r="DK154" s="76">
        <v>0</v>
      </c>
      <c r="DL154" s="76">
        <v>0</v>
      </c>
      <c r="DM154" s="76">
        <v>0</v>
      </c>
      <c r="DN154" s="76">
        <v>0</v>
      </c>
      <c r="DO154" s="76">
        <v>0</v>
      </c>
      <c r="DP154" s="76">
        <v>0</v>
      </c>
      <c r="DQ154" s="76">
        <v>0</v>
      </c>
      <c r="DR154" s="76">
        <v>0</v>
      </c>
      <c r="DS154" s="76">
        <v>0</v>
      </c>
      <c r="DT154" s="76">
        <v>0</v>
      </c>
      <c r="DU154" s="76">
        <v>0</v>
      </c>
      <c r="DV154" s="76">
        <v>0</v>
      </c>
      <c r="DW154" s="76">
        <v>0</v>
      </c>
      <c r="DX154" s="76">
        <v>0</v>
      </c>
      <c r="DY154" s="76">
        <v>0</v>
      </c>
      <c r="DZ154" s="76">
        <v>0</v>
      </c>
      <c r="EA154" s="76">
        <v>0</v>
      </c>
      <c r="EB154" s="76">
        <v>0</v>
      </c>
      <c r="EC154" s="76">
        <v>0</v>
      </c>
      <c r="ED154" s="76">
        <v>0</v>
      </c>
      <c r="EE154" s="76">
        <v>0</v>
      </c>
      <c r="EF154" s="76">
        <v>0</v>
      </c>
      <c r="EG154" s="76">
        <v>0</v>
      </c>
      <c r="EH154" s="76">
        <v>0</v>
      </c>
      <c r="EI154" s="76">
        <v>0</v>
      </c>
      <c r="EJ154" s="76">
        <v>0</v>
      </c>
      <c r="EK154" s="76">
        <v>0</v>
      </c>
      <c r="EL154" s="76">
        <v>0</v>
      </c>
      <c r="EM154" s="76">
        <v>0</v>
      </c>
      <c r="EN154" s="76">
        <v>0</v>
      </c>
      <c r="EO154" s="76">
        <v>0</v>
      </c>
      <c r="EP154" s="76">
        <v>0</v>
      </c>
      <c r="EQ154" s="76">
        <v>0</v>
      </c>
      <c r="ER154" s="76">
        <v>0</v>
      </c>
      <c r="ES154" s="76">
        <v>0</v>
      </c>
      <c r="ET154" s="76">
        <v>0</v>
      </c>
      <c r="EU154" s="77"/>
      <c r="EV154" s="77"/>
      <c r="EW154" s="77"/>
      <c r="EX154" s="77"/>
      <c r="EY154" s="77"/>
      <c r="EZ154" s="77"/>
      <c r="FA154" s="77"/>
      <c r="FB154" s="7">
        <v>0</v>
      </c>
      <c r="FD154" s="5" t="str">
        <v>88a</v>
      </c>
      <c r="FE154" s="7">
        <v>-3.8352576296011874E-2</v>
      </c>
    </row>
    <row r="155" spans="1:161" x14ac:dyDescent="0.25">
      <c r="A155" s="1" t="s">
        <v>179</v>
      </c>
      <c r="B155" s="76">
        <v>0</v>
      </c>
      <c r="C155" s="76">
        <v>0</v>
      </c>
      <c r="D155" s="76">
        <v>0</v>
      </c>
      <c r="E155" s="76">
        <v>0</v>
      </c>
      <c r="F155" s="76">
        <v>0</v>
      </c>
      <c r="G155" s="76">
        <v>0</v>
      </c>
      <c r="H155" s="76">
        <v>0</v>
      </c>
      <c r="I155" s="76">
        <v>0</v>
      </c>
      <c r="J155" s="76">
        <v>0</v>
      </c>
      <c r="K155" s="76">
        <v>0</v>
      </c>
      <c r="L155" s="76">
        <v>0</v>
      </c>
      <c r="M155" s="76">
        <v>0</v>
      </c>
      <c r="N155" s="76">
        <v>0</v>
      </c>
      <c r="O155" s="76">
        <v>0</v>
      </c>
      <c r="P155" s="76">
        <v>0</v>
      </c>
      <c r="Q155" s="76">
        <v>0</v>
      </c>
      <c r="R155" s="76">
        <v>0</v>
      </c>
      <c r="S155" s="76">
        <v>0</v>
      </c>
      <c r="T155" s="76">
        <v>0</v>
      </c>
      <c r="U155" s="76">
        <v>0</v>
      </c>
      <c r="V155" s="76">
        <v>0</v>
      </c>
      <c r="W155" s="76">
        <v>0</v>
      </c>
      <c r="X155" s="76">
        <v>0</v>
      </c>
      <c r="Y155" s="76">
        <v>0</v>
      </c>
      <c r="Z155" s="76">
        <v>0</v>
      </c>
      <c r="AA155" s="76">
        <v>0</v>
      </c>
      <c r="AB155" s="76">
        <v>0</v>
      </c>
      <c r="AC155" s="76">
        <v>0</v>
      </c>
      <c r="AD155" s="76">
        <v>0</v>
      </c>
      <c r="AE155" s="76">
        <v>0</v>
      </c>
      <c r="AF155" s="76">
        <v>0</v>
      </c>
      <c r="AG155" s="76">
        <v>0</v>
      </c>
      <c r="AH155" s="76">
        <v>0</v>
      </c>
      <c r="AI155" s="76">
        <v>0</v>
      </c>
      <c r="AJ155" s="76">
        <v>0</v>
      </c>
      <c r="AK155" s="76">
        <v>0</v>
      </c>
      <c r="AL155" s="76">
        <v>0</v>
      </c>
      <c r="AM155" s="76">
        <v>0</v>
      </c>
      <c r="AN155" s="76">
        <v>0</v>
      </c>
      <c r="AO155" s="76">
        <v>0</v>
      </c>
      <c r="AP155" s="76">
        <v>0</v>
      </c>
      <c r="AQ155" s="76">
        <v>0</v>
      </c>
      <c r="AR155" s="76">
        <v>0</v>
      </c>
      <c r="AS155" s="76">
        <v>0</v>
      </c>
      <c r="AT155" s="76">
        <v>0</v>
      </c>
      <c r="AU155" s="76">
        <v>0</v>
      </c>
      <c r="AV155" s="76">
        <v>0</v>
      </c>
      <c r="AW155" s="76">
        <v>0</v>
      </c>
      <c r="AX155" s="76">
        <v>0</v>
      </c>
      <c r="AY155" s="76">
        <v>0</v>
      </c>
      <c r="AZ155" s="76">
        <v>0</v>
      </c>
      <c r="BA155" s="76">
        <v>0</v>
      </c>
      <c r="BB155" s="76">
        <v>0</v>
      </c>
      <c r="BC155" s="76">
        <v>0</v>
      </c>
      <c r="BD155" s="76">
        <v>0</v>
      </c>
      <c r="BE155" s="76">
        <v>0</v>
      </c>
      <c r="BF155" s="76">
        <v>0</v>
      </c>
      <c r="BG155" s="76">
        <v>0</v>
      </c>
      <c r="BH155" s="76">
        <v>0</v>
      </c>
      <c r="BI155" s="76">
        <v>0</v>
      </c>
      <c r="BJ155" s="76">
        <v>0</v>
      </c>
      <c r="BK155" s="76">
        <v>0</v>
      </c>
      <c r="BL155" s="76">
        <v>0</v>
      </c>
      <c r="BM155" s="76">
        <v>0</v>
      </c>
      <c r="BN155" s="76">
        <v>1</v>
      </c>
      <c r="BO155" s="76">
        <v>-2</v>
      </c>
      <c r="BP155" s="76">
        <v>1</v>
      </c>
      <c r="BQ155" s="76">
        <v>0</v>
      </c>
      <c r="BR155" s="76">
        <v>0</v>
      </c>
      <c r="BS155" s="76">
        <v>0</v>
      </c>
      <c r="BT155" s="76">
        <v>0</v>
      </c>
      <c r="BU155" s="76">
        <v>0</v>
      </c>
      <c r="BV155" s="76">
        <v>0</v>
      </c>
      <c r="BW155" s="76">
        <v>0</v>
      </c>
      <c r="BX155" s="76">
        <v>0</v>
      </c>
      <c r="BY155" s="76">
        <v>0</v>
      </c>
      <c r="BZ155" s="76">
        <v>0</v>
      </c>
      <c r="CA155" s="76">
        <v>0</v>
      </c>
      <c r="CB155" s="76">
        <v>0</v>
      </c>
      <c r="CC155" s="76">
        <v>0</v>
      </c>
      <c r="CD155" s="76">
        <v>0</v>
      </c>
      <c r="CE155" s="76">
        <v>0</v>
      </c>
      <c r="CF155" s="76">
        <v>0</v>
      </c>
      <c r="CG155" s="76">
        <v>0</v>
      </c>
      <c r="CH155" s="76">
        <v>0</v>
      </c>
      <c r="CI155" s="76">
        <v>0</v>
      </c>
      <c r="CJ155" s="76">
        <v>0</v>
      </c>
      <c r="CK155" s="76">
        <v>0</v>
      </c>
      <c r="CL155" s="76">
        <v>0</v>
      </c>
      <c r="CM155" s="76">
        <v>0</v>
      </c>
      <c r="CN155" s="76">
        <v>0</v>
      </c>
      <c r="CO155" s="76">
        <v>0</v>
      </c>
      <c r="CP155" s="76">
        <v>0</v>
      </c>
      <c r="CQ155" s="76">
        <v>0</v>
      </c>
      <c r="CR155" s="76">
        <v>0</v>
      </c>
      <c r="CS155" s="76">
        <v>0</v>
      </c>
      <c r="CT155" s="76">
        <v>0</v>
      </c>
      <c r="CU155" s="76">
        <v>0</v>
      </c>
      <c r="CV155" s="76">
        <v>0</v>
      </c>
      <c r="CW155" s="76">
        <v>0</v>
      </c>
      <c r="CX155" s="76">
        <v>0</v>
      </c>
      <c r="CY155" s="76">
        <v>0</v>
      </c>
      <c r="CZ155" s="76">
        <v>0</v>
      </c>
      <c r="DA155" s="76">
        <v>0</v>
      </c>
      <c r="DB155" s="76">
        <v>0</v>
      </c>
      <c r="DC155" s="76">
        <v>0</v>
      </c>
      <c r="DD155" s="76">
        <v>0</v>
      </c>
      <c r="DE155" s="76">
        <v>0</v>
      </c>
      <c r="DF155" s="76">
        <v>0</v>
      </c>
      <c r="DG155" s="76">
        <v>0</v>
      </c>
      <c r="DH155" s="76">
        <v>0</v>
      </c>
      <c r="DI155" s="76">
        <v>0</v>
      </c>
      <c r="DJ155" s="76">
        <v>0</v>
      </c>
      <c r="DK155" s="76">
        <v>0</v>
      </c>
      <c r="DL155" s="76">
        <v>0</v>
      </c>
      <c r="DM155" s="76">
        <v>0</v>
      </c>
      <c r="DN155" s="76">
        <v>0</v>
      </c>
      <c r="DO155" s="76">
        <v>0</v>
      </c>
      <c r="DP155" s="76">
        <v>0</v>
      </c>
      <c r="DQ155" s="76">
        <v>0</v>
      </c>
      <c r="DR155" s="76">
        <v>0</v>
      </c>
      <c r="DS155" s="76">
        <v>0</v>
      </c>
      <c r="DT155" s="76">
        <v>0</v>
      </c>
      <c r="DU155" s="76">
        <v>0</v>
      </c>
      <c r="DV155" s="76">
        <v>0</v>
      </c>
      <c r="DW155" s="76">
        <v>0</v>
      </c>
      <c r="DX155" s="76">
        <v>0</v>
      </c>
      <c r="DY155" s="76">
        <v>0</v>
      </c>
      <c r="DZ155" s="76">
        <v>0</v>
      </c>
      <c r="EA155" s="76">
        <v>0</v>
      </c>
      <c r="EB155" s="76">
        <v>0</v>
      </c>
      <c r="EC155" s="76">
        <v>0</v>
      </c>
      <c r="ED155" s="76">
        <v>0</v>
      </c>
      <c r="EE155" s="76">
        <v>0</v>
      </c>
      <c r="EF155" s="76">
        <v>0</v>
      </c>
      <c r="EG155" s="76">
        <v>0</v>
      </c>
      <c r="EH155" s="76">
        <v>0</v>
      </c>
      <c r="EI155" s="76">
        <v>0</v>
      </c>
      <c r="EJ155" s="76">
        <v>0</v>
      </c>
      <c r="EK155" s="76">
        <v>0</v>
      </c>
      <c r="EL155" s="76">
        <v>0</v>
      </c>
      <c r="EM155" s="76">
        <v>0</v>
      </c>
      <c r="EN155" s="76">
        <v>0</v>
      </c>
      <c r="EO155" s="76">
        <v>0</v>
      </c>
      <c r="EP155" s="76">
        <v>0</v>
      </c>
      <c r="EQ155" s="76">
        <v>0</v>
      </c>
      <c r="ER155" s="76">
        <v>0</v>
      </c>
      <c r="ES155" s="76">
        <v>0</v>
      </c>
      <c r="ET155" s="76">
        <v>0</v>
      </c>
      <c r="EU155" s="77"/>
      <c r="EV155" s="77"/>
      <c r="EW155" s="77"/>
      <c r="EX155" s="77"/>
      <c r="EY155" s="77"/>
      <c r="EZ155" s="77"/>
      <c r="FA155" s="77"/>
      <c r="FB155" s="7">
        <v>0</v>
      </c>
      <c r="FD155" s="5" t="str">
        <v>89a</v>
      </c>
      <c r="FE155" s="7">
        <v>0</v>
      </c>
    </row>
    <row r="156" spans="1:161" x14ac:dyDescent="0.25">
      <c r="A156" s="1" t="s">
        <v>180</v>
      </c>
      <c r="B156" s="76">
        <v>0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  <c r="K156" s="76">
        <v>0</v>
      </c>
      <c r="L156" s="76">
        <v>0</v>
      </c>
      <c r="M156" s="76">
        <v>0</v>
      </c>
      <c r="N156" s="76">
        <v>0</v>
      </c>
      <c r="O156" s="76">
        <v>0</v>
      </c>
      <c r="P156" s="76">
        <v>0</v>
      </c>
      <c r="Q156" s="76">
        <v>0</v>
      </c>
      <c r="R156" s="76">
        <v>0</v>
      </c>
      <c r="S156" s="76">
        <v>0</v>
      </c>
      <c r="T156" s="76">
        <v>0</v>
      </c>
      <c r="U156" s="76">
        <v>0</v>
      </c>
      <c r="V156" s="76">
        <v>0</v>
      </c>
      <c r="W156" s="76">
        <v>0</v>
      </c>
      <c r="X156" s="76">
        <v>0</v>
      </c>
      <c r="Y156" s="76">
        <v>0</v>
      </c>
      <c r="Z156" s="76">
        <v>0</v>
      </c>
      <c r="AA156" s="76">
        <v>0</v>
      </c>
      <c r="AB156" s="76">
        <v>0</v>
      </c>
      <c r="AC156" s="76">
        <v>0</v>
      </c>
      <c r="AD156" s="76">
        <v>0</v>
      </c>
      <c r="AE156" s="76">
        <v>0</v>
      </c>
      <c r="AF156" s="76">
        <v>0</v>
      </c>
      <c r="AG156" s="76">
        <v>0</v>
      </c>
      <c r="AH156" s="76">
        <v>0</v>
      </c>
      <c r="AI156" s="76">
        <v>0</v>
      </c>
      <c r="AJ156" s="76">
        <v>0</v>
      </c>
      <c r="AK156" s="76">
        <v>0</v>
      </c>
      <c r="AL156" s="76">
        <v>0</v>
      </c>
      <c r="AM156" s="76">
        <v>0</v>
      </c>
      <c r="AN156" s="76">
        <v>0</v>
      </c>
      <c r="AO156" s="76">
        <v>0</v>
      </c>
      <c r="AP156" s="76">
        <v>0</v>
      </c>
      <c r="AQ156" s="76">
        <v>0</v>
      </c>
      <c r="AR156" s="76">
        <v>0</v>
      </c>
      <c r="AS156" s="76">
        <v>0</v>
      </c>
      <c r="AT156" s="76">
        <v>0</v>
      </c>
      <c r="AU156" s="76">
        <v>0</v>
      </c>
      <c r="AV156" s="76">
        <v>0</v>
      </c>
      <c r="AW156" s="76">
        <v>0</v>
      </c>
      <c r="AX156" s="76">
        <v>0</v>
      </c>
      <c r="AY156" s="76">
        <v>0</v>
      </c>
      <c r="AZ156" s="76">
        <v>0</v>
      </c>
      <c r="BA156" s="76">
        <v>0</v>
      </c>
      <c r="BB156" s="76">
        <v>0</v>
      </c>
      <c r="BC156" s="76">
        <v>0</v>
      </c>
      <c r="BD156" s="76">
        <v>0</v>
      </c>
      <c r="BE156" s="76">
        <v>0</v>
      </c>
      <c r="BF156" s="76">
        <v>0</v>
      </c>
      <c r="BG156" s="76">
        <v>0</v>
      </c>
      <c r="BH156" s="76">
        <v>0</v>
      </c>
      <c r="BI156" s="76">
        <v>0</v>
      </c>
      <c r="BJ156" s="76">
        <v>0</v>
      </c>
      <c r="BK156" s="76">
        <v>0</v>
      </c>
      <c r="BL156" s="76">
        <v>0</v>
      </c>
      <c r="BM156" s="76">
        <v>0</v>
      </c>
      <c r="BN156" s="76">
        <v>0</v>
      </c>
      <c r="BO156" s="76">
        <v>0</v>
      </c>
      <c r="BP156" s="76">
        <v>0</v>
      </c>
      <c r="BQ156" s="76">
        <v>0</v>
      </c>
      <c r="BR156" s="76">
        <v>0</v>
      </c>
      <c r="BS156" s="76">
        <v>0</v>
      </c>
      <c r="BT156" s="76">
        <v>0</v>
      </c>
      <c r="BU156" s="76">
        <v>0</v>
      </c>
      <c r="BV156" s="76">
        <v>0</v>
      </c>
      <c r="BW156" s="76">
        <v>0</v>
      </c>
      <c r="BX156" s="76">
        <v>0</v>
      </c>
      <c r="BY156" s="76">
        <v>0</v>
      </c>
      <c r="BZ156" s="76">
        <v>0</v>
      </c>
      <c r="CA156" s="76">
        <v>0</v>
      </c>
      <c r="CB156" s="76">
        <v>1</v>
      </c>
      <c r="CC156" s="76">
        <v>0</v>
      </c>
      <c r="CD156" s="76">
        <v>0</v>
      </c>
      <c r="CE156" s="76">
        <v>0</v>
      </c>
      <c r="CF156" s="76">
        <v>0</v>
      </c>
      <c r="CG156" s="76">
        <v>0</v>
      </c>
      <c r="CH156" s="76">
        <v>0</v>
      </c>
      <c r="CI156" s="76">
        <v>0</v>
      </c>
      <c r="CJ156" s="76">
        <v>0</v>
      </c>
      <c r="CK156" s="76">
        <v>0</v>
      </c>
      <c r="CL156" s="76">
        <v>0</v>
      </c>
      <c r="CM156" s="76">
        <v>0</v>
      </c>
      <c r="CN156" s="76">
        <v>0</v>
      </c>
      <c r="CO156" s="76">
        <v>0</v>
      </c>
      <c r="CP156" s="76">
        <v>0</v>
      </c>
      <c r="CQ156" s="76">
        <v>0</v>
      </c>
      <c r="CR156" s="76">
        <v>0</v>
      </c>
      <c r="CS156" s="76">
        <v>0</v>
      </c>
      <c r="CT156" s="76">
        <v>0</v>
      </c>
      <c r="CU156" s="76">
        <v>0</v>
      </c>
      <c r="CV156" s="76">
        <v>0</v>
      </c>
      <c r="CW156" s="76">
        <v>0</v>
      </c>
      <c r="CX156" s="76">
        <v>0</v>
      </c>
      <c r="CY156" s="76">
        <v>0</v>
      </c>
      <c r="CZ156" s="76">
        <v>0</v>
      </c>
      <c r="DA156" s="76">
        <v>0</v>
      </c>
      <c r="DB156" s="76">
        <v>0</v>
      </c>
      <c r="DC156" s="76">
        <v>0</v>
      </c>
      <c r="DD156" s="76">
        <v>0</v>
      </c>
      <c r="DE156" s="76">
        <v>0</v>
      </c>
      <c r="DF156" s="76">
        <v>0</v>
      </c>
      <c r="DG156" s="76">
        <v>0</v>
      </c>
      <c r="DH156" s="76">
        <v>0</v>
      </c>
      <c r="DI156" s="76">
        <v>0</v>
      </c>
      <c r="DJ156" s="76">
        <v>0</v>
      </c>
      <c r="DK156" s="76">
        <v>0</v>
      </c>
      <c r="DL156" s="76">
        <v>0</v>
      </c>
      <c r="DM156" s="76">
        <v>0</v>
      </c>
      <c r="DN156" s="76">
        <v>0</v>
      </c>
      <c r="DO156" s="76">
        <v>0</v>
      </c>
      <c r="DP156" s="76">
        <v>0</v>
      </c>
      <c r="DQ156" s="76">
        <v>0</v>
      </c>
      <c r="DR156" s="76">
        <v>0</v>
      </c>
      <c r="DS156" s="76">
        <v>0</v>
      </c>
      <c r="DT156" s="76">
        <v>0</v>
      </c>
      <c r="DU156" s="76">
        <v>0</v>
      </c>
      <c r="DV156" s="76">
        <v>0</v>
      </c>
      <c r="DW156" s="76">
        <v>0</v>
      </c>
      <c r="DX156" s="76">
        <v>0</v>
      </c>
      <c r="DY156" s="76">
        <v>0</v>
      </c>
      <c r="DZ156" s="76">
        <v>0</v>
      </c>
      <c r="EA156" s="76">
        <v>0</v>
      </c>
      <c r="EB156" s="76">
        <v>0</v>
      </c>
      <c r="EC156" s="76">
        <v>0</v>
      </c>
      <c r="ED156" s="76">
        <v>0</v>
      </c>
      <c r="EE156" s="76">
        <v>0</v>
      </c>
      <c r="EF156" s="76">
        <v>0</v>
      </c>
      <c r="EG156" s="76">
        <v>0</v>
      </c>
      <c r="EH156" s="76">
        <v>0</v>
      </c>
      <c r="EI156" s="76">
        <v>0</v>
      </c>
      <c r="EJ156" s="76">
        <v>0</v>
      </c>
      <c r="EK156" s="76">
        <v>0</v>
      </c>
      <c r="EL156" s="76">
        <v>0</v>
      </c>
      <c r="EM156" s="76">
        <v>0</v>
      </c>
      <c r="EN156" s="76">
        <v>0</v>
      </c>
      <c r="EO156" s="76">
        <v>0</v>
      </c>
      <c r="EP156" s="76">
        <v>0</v>
      </c>
      <c r="EQ156" s="76">
        <v>0</v>
      </c>
      <c r="ER156" s="76">
        <v>0</v>
      </c>
      <c r="ES156" s="76">
        <v>0</v>
      </c>
      <c r="ET156" s="76">
        <v>0</v>
      </c>
      <c r="EU156" s="77"/>
      <c r="EV156" s="77"/>
      <c r="EW156" s="77"/>
      <c r="EX156" s="77"/>
      <c r="EY156" s="77"/>
      <c r="EZ156" s="77"/>
      <c r="FA156" s="77"/>
      <c r="FB156" s="7">
        <v>0</v>
      </c>
      <c r="FD156" s="5" t="str">
        <v>89b</v>
      </c>
      <c r="FE156" s="7">
        <v>4.140433410851195E-2</v>
      </c>
    </row>
    <row r="157" spans="1:161" x14ac:dyDescent="0.25">
      <c r="A157" s="1" t="s">
        <v>181</v>
      </c>
      <c r="B157" s="76">
        <v>0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  <c r="K157" s="76">
        <v>0</v>
      </c>
      <c r="L157" s="76">
        <v>0</v>
      </c>
      <c r="M157" s="76">
        <v>0</v>
      </c>
      <c r="N157" s="76">
        <v>0</v>
      </c>
      <c r="O157" s="76">
        <v>0</v>
      </c>
      <c r="P157" s="76">
        <v>0</v>
      </c>
      <c r="Q157" s="76">
        <v>0</v>
      </c>
      <c r="R157" s="76">
        <v>0</v>
      </c>
      <c r="S157" s="76">
        <v>0</v>
      </c>
      <c r="T157" s="76">
        <v>0</v>
      </c>
      <c r="U157" s="76">
        <v>0</v>
      </c>
      <c r="V157" s="76">
        <v>0</v>
      </c>
      <c r="W157" s="76">
        <v>0</v>
      </c>
      <c r="X157" s="76">
        <v>0</v>
      </c>
      <c r="Y157" s="76">
        <v>0</v>
      </c>
      <c r="Z157" s="76">
        <v>0</v>
      </c>
      <c r="AA157" s="76">
        <v>0</v>
      </c>
      <c r="AB157" s="76">
        <v>0</v>
      </c>
      <c r="AC157" s="76">
        <v>0</v>
      </c>
      <c r="AD157" s="76">
        <v>0</v>
      </c>
      <c r="AE157" s="76">
        <v>0</v>
      </c>
      <c r="AF157" s="76">
        <v>0</v>
      </c>
      <c r="AG157" s="76">
        <v>0</v>
      </c>
      <c r="AH157" s="76">
        <v>0</v>
      </c>
      <c r="AI157" s="76">
        <v>0</v>
      </c>
      <c r="AJ157" s="76">
        <v>0</v>
      </c>
      <c r="AK157" s="76">
        <v>0</v>
      </c>
      <c r="AL157" s="76">
        <v>0</v>
      </c>
      <c r="AM157" s="76">
        <v>0</v>
      </c>
      <c r="AN157" s="76">
        <v>0</v>
      </c>
      <c r="AO157" s="76">
        <v>0</v>
      </c>
      <c r="AP157" s="76">
        <v>0</v>
      </c>
      <c r="AQ157" s="76">
        <v>0</v>
      </c>
      <c r="AR157" s="76">
        <v>0</v>
      </c>
      <c r="AS157" s="76">
        <v>0</v>
      </c>
      <c r="AT157" s="76">
        <v>0</v>
      </c>
      <c r="AU157" s="76">
        <v>0</v>
      </c>
      <c r="AV157" s="76">
        <v>0</v>
      </c>
      <c r="AW157" s="76">
        <v>0</v>
      </c>
      <c r="AX157" s="76">
        <v>0</v>
      </c>
      <c r="AY157" s="76">
        <v>0</v>
      </c>
      <c r="AZ157" s="76">
        <v>0</v>
      </c>
      <c r="BA157" s="76">
        <v>0</v>
      </c>
      <c r="BB157" s="76">
        <v>0</v>
      </c>
      <c r="BC157" s="76">
        <v>0</v>
      </c>
      <c r="BD157" s="76">
        <v>0</v>
      </c>
      <c r="BE157" s="76">
        <v>0</v>
      </c>
      <c r="BF157" s="76">
        <v>0</v>
      </c>
      <c r="BG157" s="76">
        <v>0</v>
      </c>
      <c r="BH157" s="76">
        <v>0</v>
      </c>
      <c r="BI157" s="76">
        <v>0</v>
      </c>
      <c r="BJ157" s="76">
        <v>0</v>
      </c>
      <c r="BK157" s="76">
        <v>0</v>
      </c>
      <c r="BL157" s="76">
        <v>0</v>
      </c>
      <c r="BM157" s="76">
        <v>0</v>
      </c>
      <c r="BN157" s="76">
        <v>0</v>
      </c>
      <c r="BO157" s="76">
        <v>0</v>
      </c>
      <c r="BP157" s="76">
        <v>0</v>
      </c>
      <c r="BQ157" s="76">
        <v>0</v>
      </c>
      <c r="BR157" s="76">
        <v>0</v>
      </c>
      <c r="BS157" s="76">
        <v>0</v>
      </c>
      <c r="BT157" s="76">
        <v>0</v>
      </c>
      <c r="BU157" s="76">
        <v>0</v>
      </c>
      <c r="BV157" s="76">
        <v>0</v>
      </c>
      <c r="BW157" s="76">
        <v>0</v>
      </c>
      <c r="BX157" s="76">
        <v>0</v>
      </c>
      <c r="BY157" s="76">
        <v>0</v>
      </c>
      <c r="BZ157" s="76">
        <v>0</v>
      </c>
      <c r="CA157" s="76">
        <v>1</v>
      </c>
      <c r="CB157" s="76">
        <v>-2</v>
      </c>
      <c r="CC157" s="76">
        <v>1</v>
      </c>
      <c r="CD157" s="76">
        <v>0</v>
      </c>
      <c r="CE157" s="76">
        <v>0</v>
      </c>
      <c r="CF157" s="76">
        <v>0</v>
      </c>
      <c r="CG157" s="76">
        <v>0</v>
      </c>
      <c r="CH157" s="76">
        <v>0</v>
      </c>
      <c r="CI157" s="76">
        <v>0</v>
      </c>
      <c r="CJ157" s="76">
        <v>0</v>
      </c>
      <c r="CK157" s="76">
        <v>0</v>
      </c>
      <c r="CL157" s="76">
        <v>0</v>
      </c>
      <c r="CM157" s="76">
        <v>0</v>
      </c>
      <c r="CN157" s="76">
        <v>0</v>
      </c>
      <c r="CO157" s="76">
        <v>0</v>
      </c>
      <c r="CP157" s="76">
        <v>0</v>
      </c>
      <c r="CQ157" s="76">
        <v>0</v>
      </c>
      <c r="CR157" s="76">
        <v>0</v>
      </c>
      <c r="CS157" s="76">
        <v>0</v>
      </c>
      <c r="CT157" s="76">
        <v>0</v>
      </c>
      <c r="CU157" s="76">
        <v>0</v>
      </c>
      <c r="CV157" s="76">
        <v>0</v>
      </c>
      <c r="CW157" s="76">
        <v>0</v>
      </c>
      <c r="CX157" s="76">
        <v>0</v>
      </c>
      <c r="CY157" s="76">
        <v>0</v>
      </c>
      <c r="CZ157" s="76">
        <v>0</v>
      </c>
      <c r="DA157" s="76">
        <v>0</v>
      </c>
      <c r="DB157" s="76">
        <v>0</v>
      </c>
      <c r="DC157" s="76">
        <v>0</v>
      </c>
      <c r="DD157" s="76">
        <v>0</v>
      </c>
      <c r="DE157" s="76">
        <v>0</v>
      </c>
      <c r="DF157" s="76">
        <v>0</v>
      </c>
      <c r="DG157" s="76">
        <v>0</v>
      </c>
      <c r="DH157" s="76">
        <v>0</v>
      </c>
      <c r="DI157" s="76">
        <v>0</v>
      </c>
      <c r="DJ157" s="76">
        <v>0</v>
      </c>
      <c r="DK157" s="76">
        <v>0</v>
      </c>
      <c r="DL157" s="76">
        <v>0</v>
      </c>
      <c r="DM157" s="76">
        <v>0</v>
      </c>
      <c r="DN157" s="76">
        <v>0</v>
      </c>
      <c r="DO157" s="76">
        <v>0</v>
      </c>
      <c r="DP157" s="76">
        <v>0</v>
      </c>
      <c r="DQ157" s="76">
        <v>0</v>
      </c>
      <c r="DR157" s="76">
        <v>0</v>
      </c>
      <c r="DS157" s="76">
        <v>0</v>
      </c>
      <c r="DT157" s="76">
        <v>0</v>
      </c>
      <c r="DU157" s="76">
        <v>0</v>
      </c>
      <c r="DV157" s="76">
        <v>0</v>
      </c>
      <c r="DW157" s="76">
        <v>0</v>
      </c>
      <c r="DX157" s="76">
        <v>0</v>
      </c>
      <c r="DY157" s="76">
        <v>0</v>
      </c>
      <c r="DZ157" s="76">
        <v>0</v>
      </c>
      <c r="EA157" s="76">
        <v>0</v>
      </c>
      <c r="EB157" s="76">
        <v>0</v>
      </c>
      <c r="EC157" s="76">
        <v>0</v>
      </c>
      <c r="ED157" s="76">
        <v>0</v>
      </c>
      <c r="EE157" s="76">
        <v>0</v>
      </c>
      <c r="EF157" s="76">
        <v>0</v>
      </c>
      <c r="EG157" s="76">
        <v>0</v>
      </c>
      <c r="EH157" s="76">
        <v>0</v>
      </c>
      <c r="EI157" s="76">
        <v>0</v>
      </c>
      <c r="EJ157" s="76">
        <v>0</v>
      </c>
      <c r="EK157" s="76">
        <v>0</v>
      </c>
      <c r="EL157" s="76">
        <v>0</v>
      </c>
      <c r="EM157" s="76">
        <v>0</v>
      </c>
      <c r="EN157" s="76">
        <v>0</v>
      </c>
      <c r="EO157" s="76">
        <v>0</v>
      </c>
      <c r="EP157" s="76">
        <v>0</v>
      </c>
      <c r="EQ157" s="76">
        <v>0</v>
      </c>
      <c r="ER157" s="76">
        <v>0</v>
      </c>
      <c r="ES157" s="76">
        <v>0</v>
      </c>
      <c r="ET157" s="76">
        <v>0</v>
      </c>
      <c r="EU157" s="77"/>
      <c r="EV157" s="77"/>
      <c r="EW157" s="77"/>
      <c r="EX157" s="77"/>
      <c r="EY157" s="77"/>
      <c r="EZ157" s="77"/>
      <c r="FA157" s="77"/>
      <c r="FB157" s="7">
        <v>0</v>
      </c>
      <c r="FD157" s="5" t="str">
        <v>82b</v>
      </c>
      <c r="FE157" s="7">
        <v>8.5485692694239487E-2</v>
      </c>
    </row>
    <row r="158" spans="1:161" x14ac:dyDescent="0.25">
      <c r="A158" s="1" t="s">
        <v>182</v>
      </c>
      <c r="B158" s="76">
        <v>0</v>
      </c>
      <c r="C158" s="76">
        <v>0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  <c r="K158" s="76">
        <v>0</v>
      </c>
      <c r="L158" s="76">
        <v>0</v>
      </c>
      <c r="M158" s="76">
        <v>0</v>
      </c>
      <c r="N158" s="76">
        <v>0</v>
      </c>
      <c r="O158" s="76">
        <v>0</v>
      </c>
      <c r="P158" s="76">
        <v>0</v>
      </c>
      <c r="Q158" s="76">
        <v>0</v>
      </c>
      <c r="R158" s="76">
        <v>0</v>
      </c>
      <c r="S158" s="76">
        <v>0</v>
      </c>
      <c r="T158" s="76">
        <v>0</v>
      </c>
      <c r="U158" s="76">
        <v>0</v>
      </c>
      <c r="V158" s="76">
        <v>0</v>
      </c>
      <c r="W158" s="76">
        <v>0</v>
      </c>
      <c r="X158" s="76">
        <v>0</v>
      </c>
      <c r="Y158" s="76">
        <v>0</v>
      </c>
      <c r="Z158" s="76">
        <v>0</v>
      </c>
      <c r="AA158" s="76">
        <v>0</v>
      </c>
      <c r="AB158" s="76">
        <v>0</v>
      </c>
      <c r="AC158" s="76">
        <v>0</v>
      </c>
      <c r="AD158" s="76">
        <v>0</v>
      </c>
      <c r="AE158" s="76">
        <v>0</v>
      </c>
      <c r="AF158" s="76">
        <v>0</v>
      </c>
      <c r="AG158" s="76">
        <v>0</v>
      </c>
      <c r="AH158" s="76">
        <v>0</v>
      </c>
      <c r="AI158" s="76">
        <v>0</v>
      </c>
      <c r="AJ158" s="76">
        <v>0</v>
      </c>
      <c r="AK158" s="76">
        <v>0</v>
      </c>
      <c r="AL158" s="76">
        <v>0</v>
      </c>
      <c r="AM158" s="76">
        <v>0</v>
      </c>
      <c r="AN158" s="76">
        <v>0</v>
      </c>
      <c r="AO158" s="76">
        <v>0</v>
      </c>
      <c r="AP158" s="76">
        <v>0</v>
      </c>
      <c r="AQ158" s="76">
        <v>0</v>
      </c>
      <c r="AR158" s="76">
        <v>0</v>
      </c>
      <c r="AS158" s="76">
        <v>0</v>
      </c>
      <c r="AT158" s="76">
        <v>0</v>
      </c>
      <c r="AU158" s="76">
        <v>0</v>
      </c>
      <c r="AV158" s="76">
        <v>0</v>
      </c>
      <c r="AW158" s="76">
        <v>0</v>
      </c>
      <c r="AX158" s="76">
        <v>0</v>
      </c>
      <c r="AY158" s="76">
        <v>0</v>
      </c>
      <c r="AZ158" s="76">
        <v>0</v>
      </c>
      <c r="BA158" s="76">
        <v>0</v>
      </c>
      <c r="BB158" s="76">
        <v>0</v>
      </c>
      <c r="BC158" s="76">
        <v>0</v>
      </c>
      <c r="BD158" s="76">
        <v>0</v>
      </c>
      <c r="BE158" s="76">
        <v>0</v>
      </c>
      <c r="BF158" s="76">
        <v>0</v>
      </c>
      <c r="BG158" s="76">
        <v>0</v>
      </c>
      <c r="BH158" s="76">
        <v>0</v>
      </c>
      <c r="BI158" s="76">
        <v>0</v>
      </c>
      <c r="BJ158" s="76">
        <v>0</v>
      </c>
      <c r="BK158" s="76">
        <v>0</v>
      </c>
      <c r="BL158" s="76">
        <v>0</v>
      </c>
      <c r="BM158" s="76">
        <v>0</v>
      </c>
      <c r="BN158" s="76">
        <v>0</v>
      </c>
      <c r="BO158" s="76">
        <v>0</v>
      </c>
      <c r="BP158" s="76">
        <v>0</v>
      </c>
      <c r="BQ158" s="76">
        <v>0</v>
      </c>
      <c r="BR158" s="76">
        <v>0</v>
      </c>
      <c r="BS158" s="76">
        <v>0</v>
      </c>
      <c r="BT158" s="76">
        <v>0</v>
      </c>
      <c r="BU158" s="76">
        <v>0</v>
      </c>
      <c r="BV158" s="76">
        <v>0</v>
      </c>
      <c r="BW158" s="76">
        <v>0</v>
      </c>
      <c r="BX158" s="76">
        <v>0</v>
      </c>
      <c r="BY158" s="76">
        <v>0</v>
      </c>
      <c r="BZ158" s="76">
        <v>0</v>
      </c>
      <c r="CA158" s="76">
        <v>0</v>
      </c>
      <c r="CB158" s="76">
        <v>0</v>
      </c>
      <c r="CC158" s="76">
        <v>0</v>
      </c>
      <c r="CD158" s="76">
        <v>0</v>
      </c>
      <c r="CE158" s="76">
        <v>0</v>
      </c>
      <c r="CF158" s="76">
        <v>0</v>
      </c>
      <c r="CG158" s="76">
        <v>0</v>
      </c>
      <c r="CH158" s="76">
        <v>0</v>
      </c>
      <c r="CI158" s="76">
        <v>0</v>
      </c>
      <c r="CJ158" s="76">
        <v>0</v>
      </c>
      <c r="CK158" s="76">
        <v>0</v>
      </c>
      <c r="CL158" s="76">
        <v>0</v>
      </c>
      <c r="CM158" s="76">
        <v>0</v>
      </c>
      <c r="CN158" s="76">
        <v>0</v>
      </c>
      <c r="CO158" s="76">
        <v>1</v>
      </c>
      <c r="CP158" s="76">
        <v>0</v>
      </c>
      <c r="CQ158" s="76">
        <v>0</v>
      </c>
      <c r="CR158" s="76">
        <v>0</v>
      </c>
      <c r="CS158" s="76">
        <v>0</v>
      </c>
      <c r="CT158" s="76">
        <v>0</v>
      </c>
      <c r="CU158" s="76">
        <v>0</v>
      </c>
      <c r="CV158" s="76">
        <v>0</v>
      </c>
      <c r="CW158" s="76">
        <v>0</v>
      </c>
      <c r="CX158" s="76">
        <v>0</v>
      </c>
      <c r="CY158" s="76">
        <v>0</v>
      </c>
      <c r="CZ158" s="76">
        <v>0</v>
      </c>
      <c r="DA158" s="76">
        <v>0</v>
      </c>
      <c r="DB158" s="76">
        <v>0</v>
      </c>
      <c r="DC158" s="76">
        <v>0</v>
      </c>
      <c r="DD158" s="76">
        <v>0</v>
      </c>
      <c r="DE158" s="76">
        <v>0</v>
      </c>
      <c r="DF158" s="76">
        <v>0</v>
      </c>
      <c r="DG158" s="76">
        <v>0</v>
      </c>
      <c r="DH158" s="76">
        <v>0</v>
      </c>
      <c r="DI158" s="76">
        <v>0</v>
      </c>
      <c r="DJ158" s="76">
        <v>0</v>
      </c>
      <c r="DK158" s="76">
        <v>0</v>
      </c>
      <c r="DL158" s="76">
        <v>0</v>
      </c>
      <c r="DM158" s="76">
        <v>0</v>
      </c>
      <c r="DN158" s="76">
        <v>0</v>
      </c>
      <c r="DO158" s="76">
        <v>0</v>
      </c>
      <c r="DP158" s="76">
        <v>0</v>
      </c>
      <c r="DQ158" s="76">
        <v>0</v>
      </c>
      <c r="DR158" s="76">
        <v>0</v>
      </c>
      <c r="DS158" s="76">
        <v>0</v>
      </c>
      <c r="DT158" s="76">
        <v>0</v>
      </c>
      <c r="DU158" s="76">
        <v>0</v>
      </c>
      <c r="DV158" s="76">
        <v>0</v>
      </c>
      <c r="DW158" s="76">
        <v>0</v>
      </c>
      <c r="DX158" s="76">
        <v>0</v>
      </c>
      <c r="DY158" s="76">
        <v>0</v>
      </c>
      <c r="DZ158" s="76">
        <v>0</v>
      </c>
      <c r="EA158" s="76">
        <v>0</v>
      </c>
      <c r="EB158" s="76">
        <v>0</v>
      </c>
      <c r="EC158" s="76">
        <v>0</v>
      </c>
      <c r="ED158" s="76">
        <v>0</v>
      </c>
      <c r="EE158" s="76">
        <v>0</v>
      </c>
      <c r="EF158" s="76">
        <v>0</v>
      </c>
      <c r="EG158" s="76">
        <v>0</v>
      </c>
      <c r="EH158" s="76">
        <v>0</v>
      </c>
      <c r="EI158" s="76">
        <v>0</v>
      </c>
      <c r="EJ158" s="76">
        <v>0</v>
      </c>
      <c r="EK158" s="76">
        <v>0</v>
      </c>
      <c r="EL158" s="76">
        <v>0</v>
      </c>
      <c r="EM158" s="76">
        <v>0</v>
      </c>
      <c r="EN158" s="76">
        <v>0</v>
      </c>
      <c r="EO158" s="76">
        <v>0</v>
      </c>
      <c r="EP158" s="76">
        <v>0</v>
      </c>
      <c r="EQ158" s="76">
        <v>0</v>
      </c>
      <c r="ER158" s="76">
        <v>0</v>
      </c>
      <c r="ES158" s="76">
        <v>0</v>
      </c>
      <c r="ET158" s="76">
        <v>0</v>
      </c>
      <c r="EU158" s="77"/>
      <c r="EV158" s="77"/>
      <c r="EW158" s="77"/>
      <c r="EX158" s="77"/>
      <c r="EY158" s="77"/>
      <c r="EZ158" s="77"/>
      <c r="FA158" s="77"/>
      <c r="FB158" s="7">
        <v>0</v>
      </c>
      <c r="FD158" s="5" t="str">
        <v>83b</v>
      </c>
      <c r="FE158" s="7">
        <v>2.8682268572157582E-2</v>
      </c>
    </row>
    <row r="159" spans="1:161" x14ac:dyDescent="0.25">
      <c r="A159" s="1" t="s">
        <v>188</v>
      </c>
      <c r="B159" s="76">
        <v>0</v>
      </c>
      <c r="C159" s="76">
        <v>0</v>
      </c>
      <c r="D159" s="76"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  <c r="K159" s="76">
        <v>0</v>
      </c>
      <c r="L159" s="76">
        <v>0</v>
      </c>
      <c r="M159" s="76">
        <v>0</v>
      </c>
      <c r="N159" s="76">
        <v>0</v>
      </c>
      <c r="O159" s="76">
        <v>0</v>
      </c>
      <c r="P159" s="76">
        <v>0</v>
      </c>
      <c r="Q159" s="76">
        <v>0</v>
      </c>
      <c r="R159" s="76">
        <v>0</v>
      </c>
      <c r="S159" s="76">
        <v>0</v>
      </c>
      <c r="T159" s="76">
        <v>0</v>
      </c>
      <c r="U159" s="76">
        <v>0</v>
      </c>
      <c r="V159" s="76">
        <v>0</v>
      </c>
      <c r="W159" s="76">
        <v>0</v>
      </c>
      <c r="X159" s="76">
        <v>0</v>
      </c>
      <c r="Y159" s="76">
        <v>0</v>
      </c>
      <c r="Z159" s="76">
        <v>0</v>
      </c>
      <c r="AA159" s="76">
        <v>0</v>
      </c>
      <c r="AB159" s="76">
        <v>0</v>
      </c>
      <c r="AC159" s="76">
        <v>0</v>
      </c>
      <c r="AD159" s="76">
        <v>0</v>
      </c>
      <c r="AE159" s="76">
        <v>0</v>
      </c>
      <c r="AF159" s="76">
        <v>0</v>
      </c>
      <c r="AG159" s="76">
        <v>0</v>
      </c>
      <c r="AH159" s="76">
        <v>0</v>
      </c>
      <c r="AI159" s="76">
        <v>0</v>
      </c>
      <c r="AJ159" s="76">
        <v>0</v>
      </c>
      <c r="AK159" s="76">
        <v>0</v>
      </c>
      <c r="AL159" s="76">
        <v>0</v>
      </c>
      <c r="AM159" s="76">
        <v>0</v>
      </c>
      <c r="AN159" s="76">
        <v>0</v>
      </c>
      <c r="AO159" s="76">
        <v>0</v>
      </c>
      <c r="AP159" s="76">
        <v>0</v>
      </c>
      <c r="AQ159" s="76">
        <v>0</v>
      </c>
      <c r="AR159" s="76">
        <v>0</v>
      </c>
      <c r="AS159" s="76">
        <v>0</v>
      </c>
      <c r="AT159" s="76">
        <v>0</v>
      </c>
      <c r="AU159" s="76">
        <v>0</v>
      </c>
      <c r="AV159" s="76">
        <v>0</v>
      </c>
      <c r="AW159" s="76">
        <v>0</v>
      </c>
      <c r="AX159" s="76">
        <v>0</v>
      </c>
      <c r="AY159" s="76">
        <v>0</v>
      </c>
      <c r="AZ159" s="76">
        <v>0</v>
      </c>
      <c r="BA159" s="76">
        <v>0</v>
      </c>
      <c r="BB159" s="76">
        <v>0</v>
      </c>
      <c r="BC159" s="76">
        <v>0</v>
      </c>
      <c r="BD159" s="76">
        <v>0</v>
      </c>
      <c r="BE159" s="76">
        <v>0</v>
      </c>
      <c r="BF159" s="76">
        <v>0</v>
      </c>
      <c r="BG159" s="76">
        <v>0</v>
      </c>
      <c r="BH159" s="76">
        <v>0</v>
      </c>
      <c r="BI159" s="76">
        <v>0</v>
      </c>
      <c r="BJ159" s="76">
        <v>0</v>
      </c>
      <c r="BK159" s="76">
        <v>0</v>
      </c>
      <c r="BL159" s="76">
        <v>0</v>
      </c>
      <c r="BM159" s="76">
        <v>0</v>
      </c>
      <c r="BN159" s="76">
        <v>0</v>
      </c>
      <c r="BO159" s="76">
        <v>0</v>
      </c>
      <c r="BP159" s="76">
        <v>0</v>
      </c>
      <c r="BQ159" s="76">
        <v>0</v>
      </c>
      <c r="BR159" s="76">
        <v>0</v>
      </c>
      <c r="BS159" s="76">
        <v>0</v>
      </c>
      <c r="BT159" s="76">
        <v>0</v>
      </c>
      <c r="BU159" s="76">
        <v>0</v>
      </c>
      <c r="BV159" s="76">
        <v>0</v>
      </c>
      <c r="BW159" s="76">
        <v>0</v>
      </c>
      <c r="BX159" s="76">
        <v>0</v>
      </c>
      <c r="BY159" s="76">
        <v>0</v>
      </c>
      <c r="BZ159" s="76">
        <v>0</v>
      </c>
      <c r="CA159" s="76">
        <v>0</v>
      </c>
      <c r="CB159" s="76">
        <v>0</v>
      </c>
      <c r="CC159" s="76">
        <v>0</v>
      </c>
      <c r="CD159" s="76">
        <v>0</v>
      </c>
      <c r="CE159" s="76">
        <v>0</v>
      </c>
      <c r="CF159" s="76">
        <v>0</v>
      </c>
      <c r="CG159" s="76">
        <v>0</v>
      </c>
      <c r="CH159" s="76">
        <v>0</v>
      </c>
      <c r="CI159" s="76">
        <v>0</v>
      </c>
      <c r="CJ159" s="76">
        <v>0</v>
      </c>
      <c r="CK159" s="76">
        <v>0</v>
      </c>
      <c r="CL159" s="76">
        <v>0</v>
      </c>
      <c r="CM159" s="76">
        <v>0</v>
      </c>
      <c r="CN159" s="76">
        <v>1</v>
      </c>
      <c r="CO159" s="76">
        <v>-2</v>
      </c>
      <c r="CP159" s="76">
        <v>1</v>
      </c>
      <c r="CQ159" s="76">
        <v>0</v>
      </c>
      <c r="CR159" s="76">
        <v>0</v>
      </c>
      <c r="CS159" s="76">
        <v>0</v>
      </c>
      <c r="CT159" s="76">
        <v>0</v>
      </c>
      <c r="CU159" s="76">
        <v>0</v>
      </c>
      <c r="CV159" s="76">
        <v>0</v>
      </c>
      <c r="CW159" s="76">
        <v>0</v>
      </c>
      <c r="CX159" s="76">
        <v>0</v>
      </c>
      <c r="CY159" s="76">
        <v>0</v>
      </c>
      <c r="CZ159" s="76">
        <v>0</v>
      </c>
      <c r="DA159" s="76">
        <v>0</v>
      </c>
      <c r="DB159" s="76">
        <v>0</v>
      </c>
      <c r="DC159" s="76">
        <v>0</v>
      </c>
      <c r="DD159" s="76">
        <v>0</v>
      </c>
      <c r="DE159" s="76">
        <v>0</v>
      </c>
      <c r="DF159" s="76">
        <v>0</v>
      </c>
      <c r="DG159" s="76">
        <v>0</v>
      </c>
      <c r="DH159" s="76">
        <v>0</v>
      </c>
      <c r="DI159" s="76">
        <v>0</v>
      </c>
      <c r="DJ159" s="76">
        <v>0</v>
      </c>
      <c r="DK159" s="76">
        <v>0</v>
      </c>
      <c r="DL159" s="76">
        <v>0</v>
      </c>
      <c r="DM159" s="76">
        <v>0</v>
      </c>
      <c r="DN159" s="76">
        <v>0</v>
      </c>
      <c r="DO159" s="76">
        <v>0</v>
      </c>
      <c r="DP159" s="76">
        <v>0</v>
      </c>
      <c r="DQ159" s="76">
        <v>0</v>
      </c>
      <c r="DR159" s="76">
        <v>0</v>
      </c>
      <c r="DS159" s="76">
        <v>0</v>
      </c>
      <c r="DT159" s="76">
        <v>0</v>
      </c>
      <c r="DU159" s="76">
        <v>0</v>
      </c>
      <c r="DV159" s="76">
        <v>0</v>
      </c>
      <c r="DW159" s="76">
        <v>0</v>
      </c>
      <c r="DX159" s="76">
        <v>0</v>
      </c>
      <c r="DY159" s="76">
        <v>0</v>
      </c>
      <c r="DZ159" s="76">
        <v>0</v>
      </c>
      <c r="EA159" s="76">
        <v>0</v>
      </c>
      <c r="EB159" s="76">
        <v>0</v>
      </c>
      <c r="EC159" s="76">
        <v>0</v>
      </c>
      <c r="ED159" s="76">
        <v>0</v>
      </c>
      <c r="EE159" s="76">
        <v>0</v>
      </c>
      <c r="EF159" s="76">
        <v>0</v>
      </c>
      <c r="EG159" s="76">
        <v>0</v>
      </c>
      <c r="EH159" s="76">
        <v>0</v>
      </c>
      <c r="EI159" s="76">
        <v>0</v>
      </c>
      <c r="EJ159" s="76">
        <v>0</v>
      </c>
      <c r="EK159" s="76">
        <v>0</v>
      </c>
      <c r="EL159" s="76">
        <v>0</v>
      </c>
      <c r="EM159" s="76">
        <v>0</v>
      </c>
      <c r="EN159" s="76">
        <v>0</v>
      </c>
      <c r="EO159" s="76">
        <v>0</v>
      </c>
      <c r="EP159" s="76">
        <v>0</v>
      </c>
      <c r="EQ159" s="76">
        <v>0</v>
      </c>
      <c r="ER159" s="76">
        <v>0</v>
      </c>
      <c r="ES159" s="76">
        <v>0</v>
      </c>
      <c r="ET159" s="76">
        <v>0</v>
      </c>
      <c r="EU159" s="77"/>
      <c r="EV159" s="77"/>
      <c r="EW159" s="77"/>
      <c r="EX159" s="77"/>
      <c r="EY159" s="77"/>
      <c r="EZ159" s="77"/>
      <c r="FA159" s="77"/>
      <c r="FB159" s="7">
        <v>0</v>
      </c>
      <c r="FD159" s="5" t="str">
        <v>84b</v>
      </c>
      <c r="FE159" s="7">
        <v>-9.2180809182599802E-3</v>
      </c>
    </row>
    <row r="160" spans="1:161" x14ac:dyDescent="0.25">
      <c r="A160" s="1" t="s">
        <v>183</v>
      </c>
      <c r="B160" s="76">
        <v>0</v>
      </c>
      <c r="C160" s="76">
        <v>0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0</v>
      </c>
      <c r="Q160" s="76">
        <v>0</v>
      </c>
      <c r="R160" s="76">
        <v>0</v>
      </c>
      <c r="S160" s="76">
        <v>0</v>
      </c>
      <c r="T160" s="76">
        <v>0</v>
      </c>
      <c r="U160" s="76">
        <v>0</v>
      </c>
      <c r="V160" s="76">
        <v>0</v>
      </c>
      <c r="W160" s="76">
        <v>0</v>
      </c>
      <c r="X160" s="76">
        <v>0</v>
      </c>
      <c r="Y160" s="76">
        <v>0</v>
      </c>
      <c r="Z160" s="76">
        <v>0</v>
      </c>
      <c r="AA160" s="76">
        <v>0</v>
      </c>
      <c r="AB160" s="76">
        <v>0</v>
      </c>
      <c r="AC160" s="76">
        <v>0</v>
      </c>
      <c r="AD160" s="76">
        <v>0</v>
      </c>
      <c r="AE160" s="76">
        <v>0</v>
      </c>
      <c r="AF160" s="76">
        <v>0</v>
      </c>
      <c r="AG160" s="76">
        <v>0</v>
      </c>
      <c r="AH160" s="76">
        <v>0</v>
      </c>
      <c r="AI160" s="76">
        <v>0</v>
      </c>
      <c r="AJ160" s="76">
        <v>0</v>
      </c>
      <c r="AK160" s="76">
        <v>0</v>
      </c>
      <c r="AL160" s="76">
        <v>0</v>
      </c>
      <c r="AM160" s="76">
        <v>0</v>
      </c>
      <c r="AN160" s="76">
        <v>0</v>
      </c>
      <c r="AO160" s="76">
        <v>0</v>
      </c>
      <c r="AP160" s="76">
        <v>0</v>
      </c>
      <c r="AQ160" s="76">
        <v>0</v>
      </c>
      <c r="AR160" s="76">
        <v>0</v>
      </c>
      <c r="AS160" s="76">
        <v>0</v>
      </c>
      <c r="AT160" s="76">
        <v>0</v>
      </c>
      <c r="AU160" s="76">
        <v>0</v>
      </c>
      <c r="AV160" s="76">
        <v>0</v>
      </c>
      <c r="AW160" s="76">
        <v>0</v>
      </c>
      <c r="AX160" s="76">
        <v>0</v>
      </c>
      <c r="AY160" s="76">
        <v>0</v>
      </c>
      <c r="AZ160" s="76">
        <v>0</v>
      </c>
      <c r="BA160" s="76">
        <v>0</v>
      </c>
      <c r="BB160" s="76">
        <v>0</v>
      </c>
      <c r="BC160" s="76">
        <v>0</v>
      </c>
      <c r="BD160" s="76">
        <v>0</v>
      </c>
      <c r="BE160" s="76">
        <v>0</v>
      </c>
      <c r="BF160" s="76">
        <v>0</v>
      </c>
      <c r="BG160" s="76">
        <v>0</v>
      </c>
      <c r="BH160" s="76">
        <v>0</v>
      </c>
      <c r="BI160" s="76">
        <v>0</v>
      </c>
      <c r="BJ160" s="76">
        <v>0</v>
      </c>
      <c r="BK160" s="76">
        <v>0</v>
      </c>
      <c r="BL160" s="76">
        <v>0</v>
      </c>
      <c r="BM160" s="76">
        <v>0</v>
      </c>
      <c r="BN160" s="76">
        <v>0</v>
      </c>
      <c r="BO160" s="76">
        <v>0</v>
      </c>
      <c r="BP160" s="76">
        <v>0</v>
      </c>
      <c r="BQ160" s="76">
        <v>0</v>
      </c>
      <c r="BR160" s="76">
        <v>0</v>
      </c>
      <c r="BS160" s="76">
        <v>0</v>
      </c>
      <c r="BT160" s="76">
        <v>0</v>
      </c>
      <c r="BU160" s="76">
        <v>0</v>
      </c>
      <c r="BV160" s="76">
        <v>0</v>
      </c>
      <c r="BW160" s="76">
        <v>0</v>
      </c>
      <c r="BX160" s="76">
        <v>0</v>
      </c>
      <c r="BY160" s="76">
        <v>0</v>
      </c>
      <c r="BZ160" s="76">
        <v>0</v>
      </c>
      <c r="CA160" s="76">
        <v>0</v>
      </c>
      <c r="CB160" s="76">
        <v>0</v>
      </c>
      <c r="CC160" s="76">
        <v>0</v>
      </c>
      <c r="CD160" s="76">
        <v>0</v>
      </c>
      <c r="CE160" s="76">
        <v>0</v>
      </c>
      <c r="CF160" s="76">
        <v>0</v>
      </c>
      <c r="CG160" s="76">
        <v>0</v>
      </c>
      <c r="CH160" s="76">
        <v>0</v>
      </c>
      <c r="CI160" s="76">
        <v>0</v>
      </c>
      <c r="CJ160" s="76">
        <v>0</v>
      </c>
      <c r="CK160" s="76">
        <v>0</v>
      </c>
      <c r="CL160" s="76">
        <v>0</v>
      </c>
      <c r="CM160" s="76">
        <v>0</v>
      </c>
      <c r="CN160" s="76">
        <v>0</v>
      </c>
      <c r="CO160" s="76">
        <v>0</v>
      </c>
      <c r="CP160" s="76">
        <v>0</v>
      </c>
      <c r="CQ160" s="76">
        <v>0</v>
      </c>
      <c r="CR160" s="76">
        <v>0</v>
      </c>
      <c r="CS160" s="76">
        <v>0</v>
      </c>
      <c r="CT160" s="76">
        <v>0</v>
      </c>
      <c r="CU160" s="76">
        <v>0</v>
      </c>
      <c r="CV160" s="76">
        <v>0</v>
      </c>
      <c r="CW160" s="76">
        <v>0</v>
      </c>
      <c r="CX160" s="76">
        <v>0</v>
      </c>
      <c r="CY160" s="76">
        <v>0</v>
      </c>
      <c r="CZ160" s="76">
        <v>0</v>
      </c>
      <c r="DA160" s="76">
        <v>0</v>
      </c>
      <c r="DB160" s="76">
        <v>1</v>
      </c>
      <c r="DC160" s="76">
        <v>0</v>
      </c>
      <c r="DD160" s="76">
        <v>0</v>
      </c>
      <c r="DE160" s="76">
        <v>0</v>
      </c>
      <c r="DF160" s="76">
        <v>0</v>
      </c>
      <c r="DG160" s="76">
        <v>0</v>
      </c>
      <c r="DH160" s="76">
        <v>0</v>
      </c>
      <c r="DI160" s="76">
        <v>0</v>
      </c>
      <c r="DJ160" s="76">
        <v>0</v>
      </c>
      <c r="DK160" s="76">
        <v>0</v>
      </c>
      <c r="DL160" s="76">
        <v>0</v>
      </c>
      <c r="DM160" s="76">
        <v>0</v>
      </c>
      <c r="DN160" s="76">
        <v>0</v>
      </c>
      <c r="DO160" s="76">
        <v>0</v>
      </c>
      <c r="DP160" s="76">
        <v>0</v>
      </c>
      <c r="DQ160" s="76">
        <v>0</v>
      </c>
      <c r="DR160" s="76">
        <v>0</v>
      </c>
      <c r="DS160" s="76">
        <v>0</v>
      </c>
      <c r="DT160" s="76">
        <v>0</v>
      </c>
      <c r="DU160" s="76">
        <v>0</v>
      </c>
      <c r="DV160" s="76">
        <v>0</v>
      </c>
      <c r="DW160" s="76">
        <v>0</v>
      </c>
      <c r="DX160" s="76">
        <v>0</v>
      </c>
      <c r="DY160" s="76">
        <v>0</v>
      </c>
      <c r="DZ160" s="76">
        <v>0</v>
      </c>
      <c r="EA160" s="76">
        <v>0</v>
      </c>
      <c r="EB160" s="76">
        <v>0</v>
      </c>
      <c r="EC160" s="76">
        <v>0</v>
      </c>
      <c r="ED160" s="76">
        <v>0</v>
      </c>
      <c r="EE160" s="76">
        <v>0</v>
      </c>
      <c r="EF160" s="76">
        <v>0</v>
      </c>
      <c r="EG160" s="76">
        <v>0</v>
      </c>
      <c r="EH160" s="76">
        <v>0</v>
      </c>
      <c r="EI160" s="76">
        <v>0</v>
      </c>
      <c r="EJ160" s="76">
        <v>0</v>
      </c>
      <c r="EK160" s="76">
        <v>0</v>
      </c>
      <c r="EL160" s="76">
        <v>0</v>
      </c>
      <c r="EM160" s="76">
        <v>0</v>
      </c>
      <c r="EN160" s="76">
        <v>0</v>
      </c>
      <c r="EO160" s="76">
        <v>0</v>
      </c>
      <c r="EP160" s="76">
        <v>0</v>
      </c>
      <c r="EQ160" s="76">
        <v>0</v>
      </c>
      <c r="ER160" s="76">
        <v>0</v>
      </c>
      <c r="ES160" s="76">
        <v>0</v>
      </c>
      <c r="ET160" s="76">
        <v>0</v>
      </c>
      <c r="EU160" s="77"/>
      <c r="EV160" s="77"/>
      <c r="EW160" s="77"/>
      <c r="EX160" s="77"/>
      <c r="EY160" s="77"/>
      <c r="EZ160" s="77"/>
      <c r="FA160" s="77"/>
      <c r="FB160" s="7">
        <v>0</v>
      </c>
      <c r="FD160" s="5" t="str">
        <v>85b</v>
      </c>
      <c r="FE160" s="7">
        <v>-2.2515931861105492E-2</v>
      </c>
    </row>
    <row r="161" spans="1:161" x14ac:dyDescent="0.25">
      <c r="A161" s="1" t="s">
        <v>184</v>
      </c>
      <c r="B161" s="76">
        <v>0</v>
      </c>
      <c r="C161" s="76">
        <v>0</v>
      </c>
      <c r="D161" s="76">
        <v>0</v>
      </c>
      <c r="E161" s="76">
        <v>0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  <c r="K161" s="76">
        <v>0</v>
      </c>
      <c r="L161" s="76">
        <v>0</v>
      </c>
      <c r="M161" s="76">
        <v>0</v>
      </c>
      <c r="N161" s="76">
        <v>0</v>
      </c>
      <c r="O161" s="76">
        <v>0</v>
      </c>
      <c r="P161" s="76">
        <v>0</v>
      </c>
      <c r="Q161" s="76">
        <v>0</v>
      </c>
      <c r="R161" s="76">
        <v>0</v>
      </c>
      <c r="S161" s="76">
        <v>0</v>
      </c>
      <c r="T161" s="76">
        <v>0</v>
      </c>
      <c r="U161" s="76">
        <v>0</v>
      </c>
      <c r="V161" s="76">
        <v>0</v>
      </c>
      <c r="W161" s="76">
        <v>0</v>
      </c>
      <c r="X161" s="76">
        <v>0</v>
      </c>
      <c r="Y161" s="76">
        <v>0</v>
      </c>
      <c r="Z161" s="76">
        <v>0</v>
      </c>
      <c r="AA161" s="76">
        <v>0</v>
      </c>
      <c r="AB161" s="76">
        <v>0</v>
      </c>
      <c r="AC161" s="76">
        <v>0</v>
      </c>
      <c r="AD161" s="76">
        <v>0</v>
      </c>
      <c r="AE161" s="76">
        <v>0</v>
      </c>
      <c r="AF161" s="76">
        <v>0</v>
      </c>
      <c r="AG161" s="76">
        <v>0</v>
      </c>
      <c r="AH161" s="76">
        <v>0</v>
      </c>
      <c r="AI161" s="76">
        <v>0</v>
      </c>
      <c r="AJ161" s="76">
        <v>0</v>
      </c>
      <c r="AK161" s="76">
        <v>0</v>
      </c>
      <c r="AL161" s="76">
        <v>0</v>
      </c>
      <c r="AM161" s="76">
        <v>0</v>
      </c>
      <c r="AN161" s="76">
        <v>0</v>
      </c>
      <c r="AO161" s="76">
        <v>0</v>
      </c>
      <c r="AP161" s="76">
        <v>0</v>
      </c>
      <c r="AQ161" s="76">
        <v>0</v>
      </c>
      <c r="AR161" s="76">
        <v>0</v>
      </c>
      <c r="AS161" s="76">
        <v>0</v>
      </c>
      <c r="AT161" s="76">
        <v>0</v>
      </c>
      <c r="AU161" s="76">
        <v>0</v>
      </c>
      <c r="AV161" s="76">
        <v>0</v>
      </c>
      <c r="AW161" s="76">
        <v>0</v>
      </c>
      <c r="AX161" s="76">
        <v>0</v>
      </c>
      <c r="AY161" s="76">
        <v>0</v>
      </c>
      <c r="AZ161" s="76">
        <v>0</v>
      </c>
      <c r="BA161" s="76">
        <v>0</v>
      </c>
      <c r="BB161" s="76">
        <v>0</v>
      </c>
      <c r="BC161" s="76">
        <v>0</v>
      </c>
      <c r="BD161" s="76">
        <v>0</v>
      </c>
      <c r="BE161" s="76">
        <v>0</v>
      </c>
      <c r="BF161" s="76">
        <v>0</v>
      </c>
      <c r="BG161" s="76">
        <v>0</v>
      </c>
      <c r="BH161" s="76">
        <v>0</v>
      </c>
      <c r="BI161" s="76">
        <v>0</v>
      </c>
      <c r="BJ161" s="76">
        <v>0</v>
      </c>
      <c r="BK161" s="76">
        <v>0</v>
      </c>
      <c r="BL161" s="76">
        <v>0</v>
      </c>
      <c r="BM161" s="76">
        <v>0</v>
      </c>
      <c r="BN161" s="76">
        <v>0</v>
      </c>
      <c r="BO161" s="76">
        <v>0</v>
      </c>
      <c r="BP161" s="76">
        <v>0</v>
      </c>
      <c r="BQ161" s="76">
        <v>0</v>
      </c>
      <c r="BR161" s="76">
        <v>0</v>
      </c>
      <c r="BS161" s="76">
        <v>0</v>
      </c>
      <c r="BT161" s="76">
        <v>0</v>
      </c>
      <c r="BU161" s="76">
        <v>0</v>
      </c>
      <c r="BV161" s="76">
        <v>0</v>
      </c>
      <c r="BW161" s="76">
        <v>0</v>
      </c>
      <c r="BX161" s="76">
        <v>0</v>
      </c>
      <c r="BY161" s="76">
        <v>0</v>
      </c>
      <c r="BZ161" s="76">
        <v>0</v>
      </c>
      <c r="CA161" s="76">
        <v>0</v>
      </c>
      <c r="CB161" s="76">
        <v>0</v>
      </c>
      <c r="CC161" s="76">
        <v>0</v>
      </c>
      <c r="CD161" s="76">
        <v>0</v>
      </c>
      <c r="CE161" s="76">
        <v>0</v>
      </c>
      <c r="CF161" s="76">
        <v>0</v>
      </c>
      <c r="CG161" s="76">
        <v>0</v>
      </c>
      <c r="CH161" s="76">
        <v>0</v>
      </c>
      <c r="CI161" s="76">
        <v>0</v>
      </c>
      <c r="CJ161" s="76">
        <v>0</v>
      </c>
      <c r="CK161" s="76">
        <v>0</v>
      </c>
      <c r="CL161" s="76">
        <v>0</v>
      </c>
      <c r="CM161" s="76">
        <v>0</v>
      </c>
      <c r="CN161" s="76">
        <v>0</v>
      </c>
      <c r="CO161" s="76">
        <v>0</v>
      </c>
      <c r="CP161" s="76">
        <v>0</v>
      </c>
      <c r="CQ161" s="76">
        <v>0</v>
      </c>
      <c r="CR161" s="76">
        <v>0</v>
      </c>
      <c r="CS161" s="76">
        <v>0</v>
      </c>
      <c r="CT161" s="76">
        <v>0</v>
      </c>
      <c r="CU161" s="76">
        <v>0</v>
      </c>
      <c r="CV161" s="76">
        <v>0</v>
      </c>
      <c r="CW161" s="76">
        <v>0</v>
      </c>
      <c r="CX161" s="76">
        <v>0</v>
      </c>
      <c r="CY161" s="76">
        <v>0</v>
      </c>
      <c r="CZ161" s="76">
        <v>0</v>
      </c>
      <c r="DA161" s="76">
        <v>1</v>
      </c>
      <c r="DB161" s="76">
        <v>-2</v>
      </c>
      <c r="DC161" s="76">
        <v>1</v>
      </c>
      <c r="DD161" s="76">
        <v>0</v>
      </c>
      <c r="DE161" s="76">
        <v>0</v>
      </c>
      <c r="DF161" s="76">
        <v>0</v>
      </c>
      <c r="DG161" s="76">
        <v>0</v>
      </c>
      <c r="DH161" s="76">
        <v>0</v>
      </c>
      <c r="DI161" s="76">
        <v>0</v>
      </c>
      <c r="DJ161" s="76">
        <v>0</v>
      </c>
      <c r="DK161" s="76">
        <v>0</v>
      </c>
      <c r="DL161" s="76">
        <v>0</v>
      </c>
      <c r="DM161" s="76">
        <v>0</v>
      </c>
      <c r="DN161" s="76">
        <v>0</v>
      </c>
      <c r="DO161" s="76">
        <v>0</v>
      </c>
      <c r="DP161" s="76">
        <v>0</v>
      </c>
      <c r="DQ161" s="76">
        <v>0</v>
      </c>
      <c r="DR161" s="76">
        <v>0</v>
      </c>
      <c r="DS161" s="76">
        <v>0</v>
      </c>
      <c r="DT161" s="76">
        <v>0</v>
      </c>
      <c r="DU161" s="76">
        <v>0</v>
      </c>
      <c r="DV161" s="76">
        <v>0</v>
      </c>
      <c r="DW161" s="76">
        <v>0</v>
      </c>
      <c r="DX161" s="76">
        <v>0</v>
      </c>
      <c r="DY161" s="76">
        <v>0</v>
      </c>
      <c r="DZ161" s="76">
        <v>0</v>
      </c>
      <c r="EA161" s="76">
        <v>0</v>
      </c>
      <c r="EB161" s="76">
        <v>0</v>
      </c>
      <c r="EC161" s="76">
        <v>0</v>
      </c>
      <c r="ED161" s="76">
        <v>0</v>
      </c>
      <c r="EE161" s="76">
        <v>0</v>
      </c>
      <c r="EF161" s="76">
        <v>0</v>
      </c>
      <c r="EG161" s="76">
        <v>0</v>
      </c>
      <c r="EH161" s="76">
        <v>0</v>
      </c>
      <c r="EI161" s="76">
        <v>0</v>
      </c>
      <c r="EJ161" s="76">
        <v>0</v>
      </c>
      <c r="EK161" s="76">
        <v>0</v>
      </c>
      <c r="EL161" s="76">
        <v>0</v>
      </c>
      <c r="EM161" s="76">
        <v>0</v>
      </c>
      <c r="EN161" s="76">
        <v>0</v>
      </c>
      <c r="EO161" s="76">
        <v>0</v>
      </c>
      <c r="EP161" s="76">
        <v>0</v>
      </c>
      <c r="EQ161" s="76">
        <v>0</v>
      </c>
      <c r="ER161" s="76">
        <v>0</v>
      </c>
      <c r="ES161" s="76">
        <v>0</v>
      </c>
      <c r="ET161" s="76">
        <v>0</v>
      </c>
      <c r="EU161" s="77"/>
      <c r="EV161" s="77"/>
      <c r="EW161" s="77"/>
      <c r="EX161" s="77"/>
      <c r="EY161" s="77"/>
      <c r="EZ161" s="77"/>
      <c r="FA161" s="77"/>
      <c r="FB161" s="7">
        <v>0</v>
      </c>
      <c r="FD161" s="5" t="str">
        <v>86b</v>
      </c>
      <c r="FE161" s="7">
        <v>-9.2180809182564188E-3</v>
      </c>
    </row>
    <row r="162" spans="1:161" x14ac:dyDescent="0.25">
      <c r="A162" s="1" t="s">
        <v>185</v>
      </c>
      <c r="B162" s="76">
        <v>0</v>
      </c>
      <c r="C162" s="76">
        <v>0</v>
      </c>
      <c r="D162" s="76">
        <v>0</v>
      </c>
      <c r="E162" s="76">
        <v>0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  <c r="K162" s="76">
        <v>0</v>
      </c>
      <c r="L162" s="76">
        <v>0</v>
      </c>
      <c r="M162" s="76">
        <v>0</v>
      </c>
      <c r="N162" s="76">
        <v>0</v>
      </c>
      <c r="O162" s="76">
        <v>0</v>
      </c>
      <c r="P162" s="76">
        <v>0</v>
      </c>
      <c r="Q162" s="76">
        <v>0</v>
      </c>
      <c r="R162" s="76">
        <v>0</v>
      </c>
      <c r="S162" s="76">
        <v>0</v>
      </c>
      <c r="T162" s="76">
        <v>0</v>
      </c>
      <c r="U162" s="76">
        <v>0</v>
      </c>
      <c r="V162" s="76">
        <v>0</v>
      </c>
      <c r="W162" s="76">
        <v>0</v>
      </c>
      <c r="X162" s="76">
        <v>0</v>
      </c>
      <c r="Y162" s="76">
        <v>0</v>
      </c>
      <c r="Z162" s="76">
        <v>0</v>
      </c>
      <c r="AA162" s="76">
        <v>0</v>
      </c>
      <c r="AB162" s="76">
        <v>0</v>
      </c>
      <c r="AC162" s="76">
        <v>0</v>
      </c>
      <c r="AD162" s="76">
        <v>0</v>
      </c>
      <c r="AE162" s="76">
        <v>0</v>
      </c>
      <c r="AF162" s="76">
        <v>0</v>
      </c>
      <c r="AG162" s="76">
        <v>0</v>
      </c>
      <c r="AH162" s="76">
        <v>0</v>
      </c>
      <c r="AI162" s="76">
        <v>0</v>
      </c>
      <c r="AJ162" s="76">
        <v>0</v>
      </c>
      <c r="AK162" s="76">
        <v>0</v>
      </c>
      <c r="AL162" s="76">
        <v>0</v>
      </c>
      <c r="AM162" s="76">
        <v>0</v>
      </c>
      <c r="AN162" s="76">
        <v>0</v>
      </c>
      <c r="AO162" s="76">
        <v>0</v>
      </c>
      <c r="AP162" s="76">
        <v>0</v>
      </c>
      <c r="AQ162" s="76">
        <v>0</v>
      </c>
      <c r="AR162" s="76">
        <v>0</v>
      </c>
      <c r="AS162" s="76">
        <v>0</v>
      </c>
      <c r="AT162" s="76">
        <v>0</v>
      </c>
      <c r="AU162" s="76">
        <v>0</v>
      </c>
      <c r="AV162" s="76">
        <v>0</v>
      </c>
      <c r="AW162" s="76">
        <v>0</v>
      </c>
      <c r="AX162" s="76">
        <v>0</v>
      </c>
      <c r="AY162" s="76">
        <v>0</v>
      </c>
      <c r="AZ162" s="76">
        <v>0</v>
      </c>
      <c r="BA162" s="76">
        <v>0</v>
      </c>
      <c r="BB162" s="76">
        <v>0</v>
      </c>
      <c r="BC162" s="76">
        <v>0</v>
      </c>
      <c r="BD162" s="76">
        <v>0</v>
      </c>
      <c r="BE162" s="76">
        <v>0</v>
      </c>
      <c r="BF162" s="76">
        <v>0</v>
      </c>
      <c r="BG162" s="76">
        <v>0</v>
      </c>
      <c r="BH162" s="76">
        <v>0</v>
      </c>
      <c r="BI162" s="76">
        <v>0</v>
      </c>
      <c r="BJ162" s="76">
        <v>0</v>
      </c>
      <c r="BK162" s="76">
        <v>0</v>
      </c>
      <c r="BL162" s="76">
        <v>0</v>
      </c>
      <c r="BM162" s="76">
        <v>0</v>
      </c>
      <c r="BN162" s="76">
        <v>0</v>
      </c>
      <c r="BO162" s="76">
        <v>0</v>
      </c>
      <c r="BP162" s="76">
        <v>0</v>
      </c>
      <c r="BQ162" s="76">
        <v>0</v>
      </c>
      <c r="BR162" s="76">
        <v>0</v>
      </c>
      <c r="BS162" s="76">
        <v>0</v>
      </c>
      <c r="BT162" s="76">
        <v>0</v>
      </c>
      <c r="BU162" s="76">
        <v>0</v>
      </c>
      <c r="BV162" s="76">
        <v>0</v>
      </c>
      <c r="BW162" s="76">
        <v>0</v>
      </c>
      <c r="BX162" s="76">
        <v>0</v>
      </c>
      <c r="BY162" s="76">
        <v>0</v>
      </c>
      <c r="BZ162" s="76">
        <v>0</v>
      </c>
      <c r="CA162" s="76">
        <v>0</v>
      </c>
      <c r="CB162" s="76">
        <v>0</v>
      </c>
      <c r="CC162" s="76">
        <v>0</v>
      </c>
      <c r="CD162" s="76">
        <v>0</v>
      </c>
      <c r="CE162" s="76">
        <v>0</v>
      </c>
      <c r="CF162" s="76">
        <v>0</v>
      </c>
      <c r="CG162" s="76">
        <v>0</v>
      </c>
      <c r="CH162" s="76">
        <v>0</v>
      </c>
      <c r="CI162" s="76">
        <v>0</v>
      </c>
      <c r="CJ162" s="76">
        <v>0</v>
      </c>
      <c r="CK162" s="76">
        <v>0</v>
      </c>
      <c r="CL162" s="76">
        <v>0</v>
      </c>
      <c r="CM162" s="76">
        <v>0</v>
      </c>
      <c r="CN162" s="76">
        <v>0</v>
      </c>
      <c r="CO162" s="76">
        <v>0</v>
      </c>
      <c r="CP162" s="76">
        <v>0</v>
      </c>
      <c r="CQ162" s="76">
        <v>0</v>
      </c>
      <c r="CR162" s="76">
        <v>0</v>
      </c>
      <c r="CS162" s="76">
        <v>0</v>
      </c>
      <c r="CT162" s="76">
        <v>0</v>
      </c>
      <c r="CU162" s="76">
        <v>0</v>
      </c>
      <c r="CV162" s="76">
        <v>0</v>
      </c>
      <c r="CW162" s="76">
        <v>0</v>
      </c>
      <c r="CX162" s="76">
        <v>0</v>
      </c>
      <c r="CY162" s="76">
        <v>0</v>
      </c>
      <c r="CZ162" s="76">
        <v>0</v>
      </c>
      <c r="DA162" s="76">
        <v>0</v>
      </c>
      <c r="DB162" s="76">
        <v>0</v>
      </c>
      <c r="DC162" s="76">
        <v>0</v>
      </c>
      <c r="DD162" s="76">
        <v>0</v>
      </c>
      <c r="DE162" s="76">
        <v>0</v>
      </c>
      <c r="DF162" s="76">
        <v>0</v>
      </c>
      <c r="DG162" s="76">
        <v>0</v>
      </c>
      <c r="DH162" s="76">
        <v>0</v>
      </c>
      <c r="DI162" s="76">
        <v>0</v>
      </c>
      <c r="DJ162" s="76">
        <v>0</v>
      </c>
      <c r="DK162" s="76">
        <v>0</v>
      </c>
      <c r="DL162" s="76">
        <v>0</v>
      </c>
      <c r="DM162" s="76">
        <v>0</v>
      </c>
      <c r="DN162" s="76">
        <v>0</v>
      </c>
      <c r="DO162" s="76">
        <v>1</v>
      </c>
      <c r="DP162" s="76">
        <v>0</v>
      </c>
      <c r="DQ162" s="76">
        <v>0</v>
      </c>
      <c r="DR162" s="76">
        <v>0</v>
      </c>
      <c r="DS162" s="76">
        <v>0</v>
      </c>
      <c r="DT162" s="76">
        <v>0</v>
      </c>
      <c r="DU162" s="76">
        <v>0</v>
      </c>
      <c r="DV162" s="76">
        <v>0</v>
      </c>
      <c r="DW162" s="76">
        <v>0</v>
      </c>
      <c r="DX162" s="76">
        <v>0</v>
      </c>
      <c r="DY162" s="76">
        <v>0</v>
      </c>
      <c r="DZ162" s="76">
        <v>0</v>
      </c>
      <c r="EA162" s="76">
        <v>0</v>
      </c>
      <c r="EB162" s="76">
        <v>0</v>
      </c>
      <c r="EC162" s="76">
        <v>0</v>
      </c>
      <c r="ED162" s="76">
        <v>0</v>
      </c>
      <c r="EE162" s="76">
        <v>0</v>
      </c>
      <c r="EF162" s="76">
        <v>0</v>
      </c>
      <c r="EG162" s="76">
        <v>0</v>
      </c>
      <c r="EH162" s="76">
        <v>0</v>
      </c>
      <c r="EI162" s="76">
        <v>0</v>
      </c>
      <c r="EJ162" s="76">
        <v>0</v>
      </c>
      <c r="EK162" s="76">
        <v>0</v>
      </c>
      <c r="EL162" s="76">
        <v>0</v>
      </c>
      <c r="EM162" s="76">
        <v>0</v>
      </c>
      <c r="EN162" s="76">
        <v>0</v>
      </c>
      <c r="EO162" s="76">
        <v>0</v>
      </c>
      <c r="EP162" s="76">
        <v>0</v>
      </c>
      <c r="EQ162" s="76">
        <v>0</v>
      </c>
      <c r="ER162" s="76">
        <v>0</v>
      </c>
      <c r="ES162" s="76">
        <v>0</v>
      </c>
      <c r="ET162" s="76">
        <v>0</v>
      </c>
      <c r="EU162" s="77"/>
      <c r="EV162" s="77"/>
      <c r="EW162" s="77"/>
      <c r="EX162" s="77"/>
      <c r="EY162" s="77"/>
      <c r="EZ162" s="77"/>
      <c r="FA162" s="77"/>
      <c r="FB162" s="7">
        <v>0</v>
      </c>
      <c r="FD162" s="5" t="str">
        <v>87b</v>
      </c>
      <c r="FE162" s="7">
        <v>2.8682268572155795E-2</v>
      </c>
    </row>
    <row r="163" spans="1:161" x14ac:dyDescent="0.25">
      <c r="A163" s="1" t="s">
        <v>189</v>
      </c>
      <c r="B163" s="76">
        <v>0</v>
      </c>
      <c r="C163" s="76">
        <v>0</v>
      </c>
      <c r="D163" s="76">
        <v>0</v>
      </c>
      <c r="E163" s="76">
        <v>0</v>
      </c>
      <c r="F163" s="76">
        <v>0</v>
      </c>
      <c r="G163" s="76">
        <v>0</v>
      </c>
      <c r="H163" s="76">
        <v>0</v>
      </c>
      <c r="I163" s="76">
        <v>0</v>
      </c>
      <c r="J163" s="76">
        <v>0</v>
      </c>
      <c r="K163" s="76">
        <v>0</v>
      </c>
      <c r="L163" s="76">
        <v>0</v>
      </c>
      <c r="M163" s="76">
        <v>0</v>
      </c>
      <c r="N163" s="76">
        <v>0</v>
      </c>
      <c r="O163" s="76">
        <v>0</v>
      </c>
      <c r="P163" s="76">
        <v>0</v>
      </c>
      <c r="Q163" s="76">
        <v>0</v>
      </c>
      <c r="R163" s="76">
        <v>0</v>
      </c>
      <c r="S163" s="76">
        <v>0</v>
      </c>
      <c r="T163" s="76">
        <v>0</v>
      </c>
      <c r="U163" s="76">
        <v>0</v>
      </c>
      <c r="V163" s="76">
        <v>0</v>
      </c>
      <c r="W163" s="76">
        <v>0</v>
      </c>
      <c r="X163" s="76">
        <v>0</v>
      </c>
      <c r="Y163" s="76">
        <v>0</v>
      </c>
      <c r="Z163" s="76">
        <v>0</v>
      </c>
      <c r="AA163" s="76">
        <v>0</v>
      </c>
      <c r="AB163" s="76">
        <v>0</v>
      </c>
      <c r="AC163" s="76">
        <v>0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6">
        <v>0</v>
      </c>
      <c r="AY163" s="76">
        <v>0</v>
      </c>
      <c r="AZ163" s="76">
        <v>0</v>
      </c>
      <c r="BA163" s="76">
        <v>0</v>
      </c>
      <c r="BB163" s="76">
        <v>0</v>
      </c>
      <c r="BC163" s="76">
        <v>0</v>
      </c>
      <c r="BD163" s="76">
        <v>0</v>
      </c>
      <c r="BE163" s="76">
        <v>0</v>
      </c>
      <c r="BF163" s="76">
        <v>0</v>
      </c>
      <c r="BG163" s="76">
        <v>0</v>
      </c>
      <c r="BH163" s="76">
        <v>0</v>
      </c>
      <c r="BI163" s="76">
        <v>0</v>
      </c>
      <c r="BJ163" s="76">
        <v>0</v>
      </c>
      <c r="BK163" s="76">
        <v>0</v>
      </c>
      <c r="BL163" s="76">
        <v>0</v>
      </c>
      <c r="BM163" s="76">
        <v>0</v>
      </c>
      <c r="BN163" s="76">
        <v>0</v>
      </c>
      <c r="BO163" s="76">
        <v>0</v>
      </c>
      <c r="BP163" s="76">
        <v>0</v>
      </c>
      <c r="BQ163" s="76">
        <v>0</v>
      </c>
      <c r="BR163" s="76">
        <v>0</v>
      </c>
      <c r="BS163" s="76">
        <v>0</v>
      </c>
      <c r="BT163" s="76">
        <v>0</v>
      </c>
      <c r="BU163" s="76">
        <v>0</v>
      </c>
      <c r="BV163" s="76">
        <v>0</v>
      </c>
      <c r="BW163" s="76">
        <v>0</v>
      </c>
      <c r="BX163" s="76">
        <v>0</v>
      </c>
      <c r="BY163" s="76">
        <v>0</v>
      </c>
      <c r="BZ163" s="76">
        <v>0</v>
      </c>
      <c r="CA163" s="76">
        <v>0</v>
      </c>
      <c r="CB163" s="76">
        <v>0</v>
      </c>
      <c r="CC163" s="76">
        <v>0</v>
      </c>
      <c r="CD163" s="76">
        <v>0</v>
      </c>
      <c r="CE163" s="76">
        <v>0</v>
      </c>
      <c r="CF163" s="76">
        <v>0</v>
      </c>
      <c r="CG163" s="76">
        <v>0</v>
      </c>
      <c r="CH163" s="76">
        <v>0</v>
      </c>
      <c r="CI163" s="76">
        <v>0</v>
      </c>
      <c r="CJ163" s="76">
        <v>0</v>
      </c>
      <c r="CK163" s="76">
        <v>0</v>
      </c>
      <c r="CL163" s="76">
        <v>0</v>
      </c>
      <c r="CM163" s="76">
        <v>0</v>
      </c>
      <c r="CN163" s="76">
        <v>0</v>
      </c>
      <c r="CO163" s="76">
        <v>0</v>
      </c>
      <c r="CP163" s="76">
        <v>0</v>
      </c>
      <c r="CQ163" s="76">
        <v>0</v>
      </c>
      <c r="CR163" s="76">
        <v>0</v>
      </c>
      <c r="CS163" s="76">
        <v>0</v>
      </c>
      <c r="CT163" s="76">
        <v>0</v>
      </c>
      <c r="CU163" s="76">
        <v>0</v>
      </c>
      <c r="CV163" s="76">
        <v>0</v>
      </c>
      <c r="CW163" s="76">
        <v>0</v>
      </c>
      <c r="CX163" s="76">
        <v>0</v>
      </c>
      <c r="CY163" s="76">
        <v>0</v>
      </c>
      <c r="CZ163" s="76">
        <v>0</v>
      </c>
      <c r="DA163" s="76">
        <v>0</v>
      </c>
      <c r="DB163" s="76">
        <v>0</v>
      </c>
      <c r="DC163" s="76">
        <v>0</v>
      </c>
      <c r="DD163" s="76">
        <v>0</v>
      </c>
      <c r="DE163" s="76">
        <v>0</v>
      </c>
      <c r="DF163" s="76">
        <v>0</v>
      </c>
      <c r="DG163" s="76">
        <v>0</v>
      </c>
      <c r="DH163" s="76">
        <v>0</v>
      </c>
      <c r="DI163" s="76">
        <v>0</v>
      </c>
      <c r="DJ163" s="76">
        <v>0</v>
      </c>
      <c r="DK163" s="76">
        <v>0</v>
      </c>
      <c r="DL163" s="76">
        <v>0</v>
      </c>
      <c r="DM163" s="76">
        <v>0</v>
      </c>
      <c r="DN163" s="76">
        <v>1</v>
      </c>
      <c r="DO163" s="76">
        <v>-2</v>
      </c>
      <c r="DP163" s="76">
        <v>1</v>
      </c>
      <c r="DQ163" s="76">
        <v>0</v>
      </c>
      <c r="DR163" s="76">
        <v>0</v>
      </c>
      <c r="DS163" s="76">
        <v>0</v>
      </c>
      <c r="DT163" s="76">
        <v>0</v>
      </c>
      <c r="DU163" s="76">
        <v>0</v>
      </c>
      <c r="DV163" s="76">
        <v>0</v>
      </c>
      <c r="DW163" s="76">
        <v>0</v>
      </c>
      <c r="DX163" s="76">
        <v>0</v>
      </c>
      <c r="DY163" s="76">
        <v>0</v>
      </c>
      <c r="DZ163" s="76">
        <v>0</v>
      </c>
      <c r="EA163" s="76">
        <v>0</v>
      </c>
      <c r="EB163" s="76">
        <v>0</v>
      </c>
      <c r="EC163" s="76">
        <v>0</v>
      </c>
      <c r="ED163" s="76">
        <v>0</v>
      </c>
      <c r="EE163" s="76">
        <v>0</v>
      </c>
      <c r="EF163" s="76">
        <v>0</v>
      </c>
      <c r="EG163" s="76">
        <v>0</v>
      </c>
      <c r="EH163" s="76">
        <v>0</v>
      </c>
      <c r="EI163" s="76">
        <v>0</v>
      </c>
      <c r="EJ163" s="76">
        <v>0</v>
      </c>
      <c r="EK163" s="76">
        <v>0</v>
      </c>
      <c r="EL163" s="76">
        <v>0</v>
      </c>
      <c r="EM163" s="76">
        <v>0</v>
      </c>
      <c r="EN163" s="76">
        <v>0</v>
      </c>
      <c r="EO163" s="76">
        <v>0</v>
      </c>
      <c r="EP163" s="76">
        <v>0</v>
      </c>
      <c r="EQ163" s="76">
        <v>0</v>
      </c>
      <c r="ER163" s="76">
        <v>0</v>
      </c>
      <c r="ES163" s="76">
        <v>0</v>
      </c>
      <c r="ET163" s="76">
        <v>0</v>
      </c>
      <c r="EU163" s="77"/>
      <c r="EV163" s="77"/>
      <c r="EW163" s="77"/>
      <c r="EX163" s="77"/>
      <c r="EY163" s="77"/>
      <c r="EZ163" s="77"/>
      <c r="FA163" s="77"/>
      <c r="FB163" s="7">
        <v>0</v>
      </c>
      <c r="FD163" s="5" t="str">
        <v>88b</v>
      </c>
      <c r="FE163" s="7">
        <v>8.5485692694237211E-2</v>
      </c>
    </row>
    <row r="164" spans="1:161" x14ac:dyDescent="0.25"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  <c r="DL164" s="77"/>
      <c r="DM164" s="77"/>
      <c r="DN164" s="77"/>
      <c r="DO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  <c r="EO164" s="77"/>
      <c r="EP164" s="77"/>
      <c r="EQ164" s="77"/>
      <c r="ER164" s="77"/>
      <c r="ES164" s="77"/>
      <c r="ET164" s="77"/>
      <c r="EU164" s="77"/>
      <c r="EV164" s="77"/>
      <c r="EW164" s="77"/>
      <c r="EX164" s="77"/>
      <c r="EY164" s="77"/>
      <c r="EZ164" s="77"/>
      <c r="FA164" s="77"/>
      <c r="FB164" s="77"/>
      <c r="FD164" s="6"/>
      <c r="FE164" s="77"/>
    </row>
    <row r="165" spans="1:161" x14ac:dyDescent="0.25"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  <c r="DL165" s="77"/>
      <c r="DM165" s="77"/>
      <c r="DN165" s="77"/>
      <c r="DO165" s="77"/>
      <c r="DR165" s="77"/>
      <c r="DS165" s="77"/>
      <c r="DT165" s="77"/>
      <c r="DU165" s="77"/>
      <c r="DV165" s="77"/>
      <c r="DW165" s="77"/>
      <c r="DX165" s="77"/>
      <c r="DY165" s="77"/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7"/>
      <c r="EN165" s="77"/>
      <c r="EO165" s="77"/>
      <c r="EP165" s="77"/>
      <c r="EQ165" s="77"/>
      <c r="ER165" s="77"/>
      <c r="ES165" s="77"/>
      <c r="ET165" s="77"/>
      <c r="EU165" s="77"/>
      <c r="EV165" s="77"/>
      <c r="EW165" s="77"/>
      <c r="EX165" s="77"/>
      <c r="EY165" s="77"/>
      <c r="EZ165" s="77"/>
      <c r="FA165" s="77"/>
      <c r="FB165" s="77"/>
      <c r="FD165" s="6"/>
      <c r="FE165" s="77"/>
    </row>
    <row r="166" spans="1:161" x14ac:dyDescent="0.25">
      <c r="B166" s="70"/>
      <c r="C166" s="70"/>
      <c r="D166" s="70"/>
      <c r="E166" s="70"/>
      <c r="F166" s="70"/>
      <c r="G166" s="4"/>
      <c r="H166" s="70"/>
      <c r="I166" s="70"/>
      <c r="J166" s="70"/>
      <c r="K166" s="70"/>
      <c r="L166" s="70"/>
      <c r="M166" s="70"/>
      <c r="O166" s="70"/>
      <c r="P166" s="70"/>
      <c r="R166" s="8"/>
      <c r="S166" s="8"/>
      <c r="T166" s="70"/>
      <c r="U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</row>
    <row r="167" spans="1:161" x14ac:dyDescent="0.25">
      <c r="B167" s="70"/>
      <c r="C167" s="70"/>
      <c r="D167" s="70"/>
      <c r="E167" s="70"/>
      <c r="F167" s="70"/>
      <c r="H167" s="70"/>
      <c r="I167" s="70"/>
      <c r="J167" s="70"/>
      <c r="K167" s="70"/>
      <c r="L167" s="70"/>
      <c r="M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</row>
    <row r="168" spans="1:161" ht="15.75" x14ac:dyDescent="0.25">
      <c r="B168" s="70"/>
      <c r="C168" s="70"/>
      <c r="D168" s="70"/>
      <c r="E168" s="70"/>
      <c r="F168" s="70"/>
      <c r="G168" s="21"/>
      <c r="H168" s="70"/>
      <c r="M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</row>
    <row r="169" spans="1:161" x14ac:dyDescent="0.25">
      <c r="B169" s="70"/>
      <c r="C169" s="70"/>
      <c r="D169" s="70"/>
      <c r="E169" s="70"/>
      <c r="F169" s="70"/>
      <c r="G169" s="70"/>
      <c r="H169" s="70"/>
      <c r="M169" s="70"/>
      <c r="N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</row>
    <row r="170" spans="1:161" x14ac:dyDescent="0.25">
      <c r="B170" s="70"/>
      <c r="C170" s="70"/>
      <c r="D170" s="70"/>
      <c r="E170" s="70"/>
      <c r="F170" s="70"/>
      <c r="G170" s="70"/>
      <c r="H170" s="70"/>
      <c r="I170" s="3"/>
      <c r="J170" s="83"/>
      <c r="K170" s="83"/>
      <c r="L170" s="2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</row>
    <row r="171" spans="1:161" x14ac:dyDescent="0.25">
      <c r="B171" s="70"/>
      <c r="C171" s="70"/>
      <c r="D171" s="70"/>
      <c r="E171" s="70"/>
      <c r="F171" s="70"/>
      <c r="G171" s="70"/>
      <c r="H171" s="70"/>
      <c r="I171" s="3"/>
      <c r="J171" s="72"/>
      <c r="K171" s="72"/>
      <c r="L171" s="2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</row>
    <row r="172" spans="1:161" x14ac:dyDescent="0.25">
      <c r="J172" s="85"/>
      <c r="K172" s="86"/>
      <c r="L172" s="85"/>
      <c r="M172" s="86"/>
      <c r="N172" s="71"/>
    </row>
    <row r="173" spans="1:161" ht="15.75" x14ac:dyDescent="0.25">
      <c r="G173" s="21"/>
      <c r="I173" s="3"/>
      <c r="J173" s="83"/>
      <c r="K173" s="83"/>
      <c r="L173" s="2"/>
      <c r="N173" s="22"/>
    </row>
    <row r="174" spans="1:161" x14ac:dyDescent="0.25">
      <c r="I174" s="3"/>
      <c r="J174" s="83"/>
      <c r="K174" s="83"/>
      <c r="L174" s="2"/>
      <c r="N174" s="22"/>
    </row>
    <row r="175" spans="1:161" x14ac:dyDescent="0.25">
      <c r="I175" s="3"/>
      <c r="J175" s="72"/>
      <c r="K175" s="72"/>
      <c r="L175" s="2"/>
    </row>
    <row r="176" spans="1:161" x14ac:dyDescent="0.25">
      <c r="H176" s="23"/>
      <c r="I176" s="89"/>
      <c r="J176" s="89"/>
      <c r="K176" s="89"/>
      <c r="L176" s="2"/>
      <c r="S176" s="89"/>
      <c r="T176" s="89"/>
      <c r="U176" s="89"/>
    </row>
    <row r="177" spans="7:22" x14ac:dyDescent="0.25">
      <c r="H177" s="23"/>
      <c r="I177" s="76"/>
      <c r="J177" s="76"/>
      <c r="K177" s="76"/>
      <c r="L177" s="2"/>
      <c r="R177" s="23"/>
      <c r="S177" s="76"/>
      <c r="T177" s="76"/>
      <c r="U177" s="76"/>
    </row>
    <row r="178" spans="7:22" x14ac:dyDescent="0.25">
      <c r="H178" s="24"/>
      <c r="I178" s="9"/>
      <c r="J178" s="9"/>
      <c r="K178" s="76"/>
      <c r="L178" s="2"/>
      <c r="R178" s="23"/>
      <c r="S178" s="76"/>
      <c r="T178" s="76"/>
      <c r="U178" s="76"/>
    </row>
    <row r="179" spans="7:22" x14ac:dyDescent="0.25">
      <c r="H179" s="23"/>
      <c r="I179" s="9"/>
      <c r="J179" s="9"/>
      <c r="K179" s="9"/>
      <c r="L179" s="2"/>
      <c r="R179" s="23"/>
      <c r="S179" s="9"/>
      <c r="T179" s="9"/>
      <c r="U179" s="9"/>
    </row>
    <row r="180" spans="7:22" x14ac:dyDescent="0.25">
      <c r="H180" s="19"/>
      <c r="I180" s="9"/>
      <c r="J180" s="9"/>
      <c r="K180" s="9"/>
      <c r="R180" s="19"/>
      <c r="S180" s="9"/>
      <c r="T180" s="9"/>
      <c r="U180" s="9"/>
    </row>
    <row r="181" spans="7:22" x14ac:dyDescent="0.25">
      <c r="H181" s="19"/>
      <c r="I181" s="10"/>
      <c r="J181" s="10"/>
      <c r="K181" s="10"/>
      <c r="R181" s="19"/>
      <c r="S181" s="10"/>
      <c r="T181" s="10"/>
      <c r="U181" s="10"/>
    </row>
    <row r="182" spans="7:22" x14ac:dyDescent="0.25">
      <c r="H182" s="19"/>
      <c r="I182" s="10"/>
      <c r="J182" s="10"/>
      <c r="K182" s="10"/>
      <c r="R182" s="19"/>
      <c r="S182" s="10"/>
      <c r="T182" s="10"/>
      <c r="U182" s="10"/>
    </row>
    <row r="183" spans="7:22" x14ac:dyDescent="0.25">
      <c r="H183" s="19"/>
      <c r="I183" s="10"/>
      <c r="J183" s="10"/>
      <c r="K183" s="10"/>
      <c r="R183" s="19"/>
      <c r="S183" s="10"/>
      <c r="T183" s="10"/>
      <c r="U183" s="10"/>
    </row>
    <row r="184" spans="7:22" x14ac:dyDescent="0.25">
      <c r="H184" s="19"/>
      <c r="I184" s="10"/>
      <c r="J184" s="10"/>
      <c r="K184" s="10"/>
      <c r="R184" s="19"/>
      <c r="S184" s="10"/>
      <c r="T184" s="10"/>
      <c r="U184" s="10"/>
    </row>
    <row r="185" spans="7:22" x14ac:dyDescent="0.25">
      <c r="N185" s="71"/>
      <c r="R185" s="19"/>
      <c r="S185" s="10"/>
      <c r="T185" s="10"/>
      <c r="U185" s="10"/>
    </row>
    <row r="186" spans="7:22" ht="15.75" x14ac:dyDescent="0.25">
      <c r="G186" s="21"/>
      <c r="I186" s="3"/>
      <c r="J186" s="83"/>
      <c r="K186" s="83"/>
      <c r="L186" s="2"/>
      <c r="N186" s="26"/>
      <c r="R186" s="19"/>
      <c r="S186" s="10"/>
      <c r="T186" s="10"/>
      <c r="U186" s="10"/>
    </row>
    <row r="187" spans="7:22" x14ac:dyDescent="0.25">
      <c r="I187" s="3"/>
      <c r="J187" s="83"/>
      <c r="K187" s="83"/>
      <c r="L187" s="2"/>
      <c r="N187" s="26"/>
      <c r="R187" s="19"/>
      <c r="S187" s="10"/>
      <c r="T187" s="10"/>
      <c r="U187" s="10"/>
    </row>
    <row r="188" spans="7:22" x14ac:dyDescent="0.25">
      <c r="I188" s="3"/>
      <c r="J188" s="83"/>
      <c r="K188" s="83"/>
      <c r="L188" s="2"/>
      <c r="N188" s="26"/>
      <c r="R188" s="19"/>
      <c r="S188" s="10"/>
      <c r="T188" s="10"/>
      <c r="U188" s="10"/>
    </row>
    <row r="189" spans="7:22" x14ac:dyDescent="0.25">
      <c r="G189" s="20"/>
      <c r="H189" s="20"/>
      <c r="I189" s="10"/>
      <c r="J189" s="17"/>
      <c r="K189" s="17"/>
      <c r="L189" s="18"/>
      <c r="M189" s="20"/>
      <c r="S189" s="19"/>
      <c r="T189" s="10"/>
      <c r="U189" s="10"/>
      <c r="V189" s="10"/>
    </row>
    <row r="190" spans="7:22" x14ac:dyDescent="0.25">
      <c r="G190" s="20"/>
      <c r="H190" s="20"/>
      <c r="I190" s="88"/>
      <c r="J190" s="88"/>
      <c r="K190" s="88"/>
      <c r="L190" s="18"/>
      <c r="M190" s="20"/>
      <c r="T190" s="13"/>
      <c r="U190" s="14"/>
      <c r="V190" s="10"/>
    </row>
    <row r="191" spans="7:22" x14ac:dyDescent="0.25">
      <c r="G191" s="20"/>
      <c r="H191" s="20"/>
      <c r="I191" s="77"/>
      <c r="J191" s="77"/>
      <c r="K191" s="77"/>
      <c r="L191" s="18"/>
      <c r="M191" s="20"/>
      <c r="T191" s="11"/>
      <c r="U191" s="11"/>
      <c r="V191" s="10"/>
    </row>
    <row r="192" spans="7:22" x14ac:dyDescent="0.25">
      <c r="G192" s="20"/>
      <c r="H192" s="20"/>
      <c r="I192" s="10"/>
      <c r="J192" s="10"/>
      <c r="K192" s="10"/>
      <c r="L192" s="18"/>
      <c r="M192" s="20"/>
      <c r="T192" s="11"/>
      <c r="U192" s="11"/>
      <c r="V192" s="10"/>
    </row>
    <row r="193" spans="2:42" x14ac:dyDescent="0.25">
      <c r="G193" s="20"/>
      <c r="H193" s="25"/>
      <c r="I193" s="36"/>
      <c r="J193" s="36"/>
      <c r="K193" s="10"/>
      <c r="L193" s="18"/>
      <c r="M193" s="20"/>
      <c r="V193" s="10"/>
    </row>
    <row r="194" spans="2:42" x14ac:dyDescent="0.25">
      <c r="G194" s="20"/>
      <c r="H194" s="25"/>
      <c r="I194" s="10"/>
      <c r="J194" s="10"/>
      <c r="K194" s="10"/>
      <c r="L194" s="20"/>
      <c r="M194" s="20"/>
      <c r="S194" s="12"/>
      <c r="T194" s="11"/>
      <c r="U194" s="37"/>
      <c r="V194" s="10"/>
    </row>
    <row r="195" spans="2:42" x14ac:dyDescent="0.25">
      <c r="G195" s="20"/>
      <c r="H195" s="25"/>
      <c r="I195" s="10"/>
      <c r="J195" s="10"/>
      <c r="K195" s="10"/>
      <c r="L195" s="20"/>
      <c r="M195" s="20"/>
      <c r="R195" s="19"/>
      <c r="S195" s="10"/>
      <c r="T195" s="10"/>
      <c r="U195" s="10"/>
    </row>
    <row r="196" spans="2:42" x14ac:dyDescent="0.25">
      <c r="H196" s="19"/>
      <c r="I196" s="10"/>
      <c r="J196" s="10"/>
      <c r="K196" s="10"/>
      <c r="R196" s="19"/>
      <c r="S196" s="10"/>
      <c r="T196" s="10"/>
      <c r="U196" s="10"/>
    </row>
    <row r="197" spans="2:42" x14ac:dyDescent="0.25">
      <c r="H197" s="19"/>
      <c r="I197" s="10"/>
      <c r="J197" s="10"/>
      <c r="K197" s="10"/>
      <c r="R197" s="19"/>
      <c r="S197" s="10"/>
      <c r="T197" s="10"/>
      <c r="U197" s="10"/>
    </row>
    <row r="198" spans="2:42" x14ac:dyDescent="0.25">
      <c r="H198" s="19"/>
      <c r="I198" s="10"/>
      <c r="J198" s="10"/>
      <c r="K198" s="10"/>
      <c r="R198" s="19"/>
      <c r="S198" s="10"/>
      <c r="T198" s="10"/>
      <c r="U198" s="10"/>
    </row>
    <row r="199" spans="2:42" x14ac:dyDescent="0.25">
      <c r="B199" s="27" t="s">
        <v>228</v>
      </c>
      <c r="N199" s="27" t="s">
        <v>227</v>
      </c>
      <c r="Z199" s="27" t="s">
        <v>226</v>
      </c>
      <c r="AP199" s="27" t="s">
        <v>225</v>
      </c>
    </row>
    <row r="214" spans="4:4" x14ac:dyDescent="0.25">
      <c r="D214" s="1" t="s">
        <v>224</v>
      </c>
    </row>
  </sheetData>
  <mergeCells count="27">
    <mergeCell ref="S176:U176"/>
    <mergeCell ref="J172:K172"/>
    <mergeCell ref="L172:M172"/>
    <mergeCell ref="Q7:R7"/>
    <mergeCell ref="Z6:AA6"/>
    <mergeCell ref="I190:K190"/>
    <mergeCell ref="Q4:R4"/>
    <mergeCell ref="J170:K170"/>
    <mergeCell ref="I176:K176"/>
    <mergeCell ref="J173:K173"/>
    <mergeCell ref="J174:K174"/>
    <mergeCell ref="W2:X2"/>
    <mergeCell ref="Z2:AA2"/>
    <mergeCell ref="J186:K186"/>
    <mergeCell ref="J187:K187"/>
    <mergeCell ref="J188:K188"/>
    <mergeCell ref="O8:P8"/>
    <mergeCell ref="Q8:R8"/>
    <mergeCell ref="V3:W3"/>
    <mergeCell ref="V4:W4"/>
    <mergeCell ref="V5:W5"/>
    <mergeCell ref="Q5:R5"/>
    <mergeCell ref="W6:X6"/>
    <mergeCell ref="Y3:Z3"/>
    <mergeCell ref="Y4:Z4"/>
    <mergeCell ref="Y5:Z5"/>
    <mergeCell ref="O7:P7"/>
  </mergeCells>
  <pageMargins left="0.7" right="0.7" top="0.75" bottom="0.75" header="0.3" footer="0.3"/>
  <pageSetup paperSize="9" orientation="portrait" horizontalDpi="4294967292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5841" r:id="rId4">
          <objectPr defaultSize="0" autoPict="0" r:id="rId5">
            <anchor moveWithCells="1" sizeWithCells="1">
              <from>
                <xdr:col>0</xdr:col>
                <xdr:colOff>590550</xdr:colOff>
                <xdr:row>199</xdr:row>
                <xdr:rowOff>66675</xdr:rowOff>
              </from>
              <to>
                <xdr:col>8</xdr:col>
                <xdr:colOff>276225</xdr:colOff>
                <xdr:row>211</xdr:row>
                <xdr:rowOff>76200</xdr:rowOff>
              </to>
            </anchor>
          </objectPr>
        </oleObject>
      </mc:Choice>
      <mc:Fallback>
        <oleObject progId="Equation.DSMT4" shapeId="35841" r:id="rId4"/>
      </mc:Fallback>
    </mc:AlternateContent>
    <mc:AlternateContent xmlns:mc="http://schemas.openxmlformats.org/markup-compatibility/2006">
      <mc:Choice Requires="x14">
        <oleObject progId="Equation.DSMT4" shapeId="35842" r:id="rId6">
          <objectPr defaultSize="0" autoPict="0" r:id="rId7">
            <anchor moveWithCells="1" sizeWithCells="1">
              <from>
                <xdr:col>12</xdr:col>
                <xdr:colOff>304800</xdr:colOff>
                <xdr:row>199</xdr:row>
                <xdr:rowOff>66675</xdr:rowOff>
              </from>
              <to>
                <xdr:col>21</xdr:col>
                <xdr:colOff>19050</xdr:colOff>
                <xdr:row>210</xdr:row>
                <xdr:rowOff>28575</xdr:rowOff>
              </to>
            </anchor>
          </objectPr>
        </oleObject>
      </mc:Choice>
      <mc:Fallback>
        <oleObject progId="Equation.DSMT4" shapeId="35842" r:id="rId6"/>
      </mc:Fallback>
    </mc:AlternateContent>
    <mc:AlternateContent xmlns:mc="http://schemas.openxmlformats.org/markup-compatibility/2006">
      <mc:Choice Requires="x14">
        <oleObject progId="Equation.DSMT4" shapeId="35843" r:id="rId8">
          <objectPr defaultSize="0" autoPict="0" r:id="rId9">
            <anchor moveWithCells="1" sizeWithCells="1">
              <from>
                <xdr:col>23</xdr:col>
                <xdr:colOff>323850</xdr:colOff>
                <xdr:row>199</xdr:row>
                <xdr:rowOff>95250</xdr:rowOff>
              </from>
              <to>
                <xdr:col>33</xdr:col>
                <xdr:colOff>57150</xdr:colOff>
                <xdr:row>210</xdr:row>
                <xdr:rowOff>104775</xdr:rowOff>
              </to>
            </anchor>
          </objectPr>
        </oleObject>
      </mc:Choice>
      <mc:Fallback>
        <oleObject progId="Equation.DSMT4" shapeId="35843" r:id="rId8"/>
      </mc:Fallback>
    </mc:AlternateContent>
    <mc:AlternateContent xmlns:mc="http://schemas.openxmlformats.org/markup-compatibility/2006">
      <mc:Choice Requires="x14">
        <oleObject progId="Equation.DSMT4" shapeId="35844" r:id="rId10">
          <objectPr defaultSize="0" autoPict="0" r:id="rId11">
            <anchor moveWithCells="1" sizeWithCells="1">
              <from>
                <xdr:col>36</xdr:col>
                <xdr:colOff>314325</xdr:colOff>
                <xdr:row>199</xdr:row>
                <xdr:rowOff>47625</xdr:rowOff>
              </from>
              <to>
                <xdr:col>46</xdr:col>
                <xdr:colOff>66675</xdr:colOff>
                <xdr:row>210</xdr:row>
                <xdr:rowOff>66675</xdr:rowOff>
              </to>
            </anchor>
          </objectPr>
        </oleObject>
      </mc:Choice>
      <mc:Fallback>
        <oleObject progId="Equation.DSMT4" shapeId="35844" r:id="rId10"/>
      </mc:Fallback>
    </mc:AlternateContent>
    <mc:AlternateContent xmlns:mc="http://schemas.openxmlformats.org/markup-compatibility/2006">
      <mc:Choice Requires="x14">
        <oleObject progId="Equation.DSMT4" shapeId="35848" r:id="rId12">
          <objectPr defaultSize="0" autoPict="0" r:id="rId13">
            <anchor moveWithCells="1" sizeWithCells="1">
              <from>
                <xdr:col>23</xdr:col>
                <xdr:colOff>19050</xdr:colOff>
                <xdr:row>181</xdr:row>
                <xdr:rowOff>142875</xdr:rowOff>
              </from>
              <to>
                <xdr:col>30</xdr:col>
                <xdr:colOff>333375</xdr:colOff>
                <xdr:row>194</xdr:row>
                <xdr:rowOff>57150</xdr:rowOff>
              </to>
            </anchor>
          </objectPr>
        </oleObject>
      </mc:Choice>
      <mc:Fallback>
        <oleObject progId="Equation.DSMT4" shapeId="35848" r:id="rId12"/>
      </mc:Fallback>
    </mc:AlternateContent>
    <mc:AlternateContent xmlns:mc="http://schemas.openxmlformats.org/markup-compatibility/2006">
      <mc:Choice Requires="x14">
        <oleObject progId="Equation.DSMT4" shapeId="35850" r:id="rId14">
          <objectPr defaultSize="0" autoPict="0" r:id="rId11">
            <anchor moveWithCells="1" sizeWithCells="1">
              <from>
                <xdr:col>89</xdr:col>
                <xdr:colOff>209550</xdr:colOff>
                <xdr:row>198</xdr:row>
                <xdr:rowOff>114300</xdr:rowOff>
              </from>
              <to>
                <xdr:col>98</xdr:col>
                <xdr:colOff>342900</xdr:colOff>
                <xdr:row>209</xdr:row>
                <xdr:rowOff>133350</xdr:rowOff>
              </to>
            </anchor>
          </objectPr>
        </oleObject>
      </mc:Choice>
      <mc:Fallback>
        <oleObject progId="Equation.DSMT4" shapeId="35850" r:id="rId14"/>
      </mc:Fallback>
    </mc:AlternateContent>
    <mc:AlternateContent xmlns:mc="http://schemas.openxmlformats.org/markup-compatibility/2006">
      <mc:Choice Requires="x14">
        <oleObject progId="Equation.DSMT4" shapeId="35851" r:id="rId15">
          <objectPr defaultSize="0" autoPict="0" r:id="rId11">
            <anchor moveWithCells="1" sizeWithCells="1">
              <from>
                <xdr:col>123</xdr:col>
                <xdr:colOff>238125</xdr:colOff>
                <xdr:row>198</xdr:row>
                <xdr:rowOff>180975</xdr:rowOff>
              </from>
              <to>
                <xdr:col>132</xdr:col>
                <xdr:colOff>371475</xdr:colOff>
                <xdr:row>210</xdr:row>
                <xdr:rowOff>9525</xdr:rowOff>
              </to>
            </anchor>
          </objectPr>
        </oleObject>
      </mc:Choice>
      <mc:Fallback>
        <oleObject progId="Equation.DSMT4" shapeId="35851" r:id="rId15"/>
      </mc:Fallback>
    </mc:AlternateContent>
    <mc:AlternateContent xmlns:mc="http://schemas.openxmlformats.org/markup-compatibility/2006">
      <mc:Choice Requires="x14">
        <oleObject progId="Equation.DSMT4" shapeId="35852" r:id="rId16">
          <objectPr defaultSize="0" autoPict="0" r:id="rId17">
            <anchor moveWithCells="1" sizeWithCells="1">
              <from>
                <xdr:col>21</xdr:col>
                <xdr:colOff>333375</xdr:colOff>
                <xdr:row>165</xdr:row>
                <xdr:rowOff>19050</xdr:rowOff>
              </from>
              <to>
                <xdr:col>26</xdr:col>
                <xdr:colOff>19050</xdr:colOff>
                <xdr:row>168</xdr:row>
                <xdr:rowOff>28575</xdr:rowOff>
              </to>
            </anchor>
          </objectPr>
        </oleObject>
      </mc:Choice>
      <mc:Fallback>
        <oleObject progId="Equation.DSMT4" shapeId="35852" r:id="rId16"/>
      </mc:Fallback>
    </mc:AlternateContent>
    <mc:AlternateContent xmlns:mc="http://schemas.openxmlformats.org/markup-compatibility/2006">
      <mc:Choice Requires="x14">
        <oleObject progId="Equation.DSMT4" shapeId="35855" r:id="rId18">
          <objectPr defaultSize="0" autoPict="0" r:id="rId19">
            <anchor moveWithCells="1" sizeWithCells="1">
              <from>
                <xdr:col>4</xdr:col>
                <xdr:colOff>28575</xdr:colOff>
                <xdr:row>9</xdr:row>
                <xdr:rowOff>38100</xdr:rowOff>
              </from>
              <to>
                <xdr:col>6</xdr:col>
                <xdr:colOff>285750</xdr:colOff>
                <xdr:row>11</xdr:row>
                <xdr:rowOff>180975</xdr:rowOff>
              </to>
            </anchor>
          </objectPr>
        </oleObject>
      </mc:Choice>
      <mc:Fallback>
        <oleObject progId="Equation.DSMT4" shapeId="35855" r:id="rId18"/>
      </mc:Fallback>
    </mc:AlternateContent>
    <mc:AlternateContent xmlns:mc="http://schemas.openxmlformats.org/markup-compatibility/2006">
      <mc:Choice Requires="x14">
        <oleObject progId="Equation.DSMT4" shapeId="35856" r:id="rId20">
          <objectPr defaultSize="0" autoPict="0" r:id="rId21">
            <anchor moveWithCells="1" sizeWithCells="1">
              <from>
                <xdr:col>1</xdr:col>
                <xdr:colOff>133350</xdr:colOff>
                <xdr:row>9</xdr:row>
                <xdr:rowOff>123825</xdr:rowOff>
              </from>
              <to>
                <xdr:col>2</xdr:col>
                <xdr:colOff>361950</xdr:colOff>
                <xdr:row>11</xdr:row>
                <xdr:rowOff>123825</xdr:rowOff>
              </to>
            </anchor>
          </objectPr>
        </oleObject>
      </mc:Choice>
      <mc:Fallback>
        <oleObject progId="Equation.DSMT4" shapeId="35856" r:id="rId2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Navier</vt:lpstr>
      <vt:lpstr>25 PS 8 x 8</vt:lpstr>
      <vt:lpstr>13 PS 8 x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2021-11-16T12:54:55Z</dcterms:modified>
</cp:coreProperties>
</file>